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6_Exercice2025\Evolutions maquettes\ER combiconso\Pour Maxime\"/>
    </mc:Choice>
  </mc:AlternateContent>
  <xr:revisionPtr revIDLastSave="0" documentId="13_ncr:1_{34DE1641-4C7D-4915-BAB4-B09AE5DB8909}" xr6:coauthVersionLast="47" xr6:coauthVersionMax="47" xr10:uidLastSave="{00000000-0000-0000-0000-000000000000}"/>
  <bookViews>
    <workbookView xWindow="15060" yWindow="-13740" windowWidth="24240" windowHeight="13020" activeTab="1" xr2:uid="{00000000-000D-0000-FFFF-FFFF00000000}"/>
  </bookViews>
  <sheets>
    <sheet name="2.1 Actif" sheetId="5" r:id="rId1"/>
    <sheet name="2.2 Passif" sheetId="6" r:id="rId2"/>
  </sheets>
  <externalReferences>
    <externalReference r:id="rId3"/>
  </externalReferences>
  <definedNames>
    <definedName name="_1011">'2.2 Passif'!$F$10</definedName>
    <definedName name="_1011p">'2.2 Passif'!$H$10</definedName>
    <definedName name="_10133">'2.2 Passif'!$F$11</definedName>
    <definedName name="_10133p">'2.2 Passif'!$H$11</definedName>
    <definedName name="_10134">'2.2 Passif'!$F$12</definedName>
    <definedName name="_10134p">'2.2 Passif'!$H$12</definedName>
    <definedName name="_102">'2.2 Passif'!$F$16</definedName>
    <definedName name="_102_103">'2.2 Passif'!$G$15</definedName>
    <definedName name="_102_103p">'2.2 Passif'!$H$15</definedName>
    <definedName name="_102p">'2.2 Passif'!$H$16</definedName>
    <definedName name="_103">'2.2 Passif'!$F$17</definedName>
    <definedName name="_103p">'2.2 Passif'!$H$17</definedName>
    <definedName name="_104">'2.2 Passif'!$F$13</definedName>
    <definedName name="_104p">'2.2 Passif'!$H$13</definedName>
    <definedName name="_105">'2.2 Passif'!$F$14</definedName>
    <definedName name="_105p">'2.2 Passif'!$H$14</definedName>
    <definedName name="_106">'2.2 Passif'!$G$18</definedName>
    <definedName name="_1061">'2.2 Passif'!$F$20</definedName>
    <definedName name="_1061p">'2.2 Passif'!$H$20</definedName>
    <definedName name="_1063">'2.2 Passif'!$F$21</definedName>
    <definedName name="_1063p">'2.2 Passif'!$H$21</definedName>
    <definedName name="_1067">'2.2 Passif'!$F$22</definedName>
    <definedName name="_1067p">'2.2 Passif'!$H$22</definedName>
    <definedName name="_10683">'2.2 Passif'!$F$23</definedName>
    <definedName name="_10683p">'2.2 Passif'!$H$23</definedName>
    <definedName name="_10685">'2.2 Passif'!$F$24</definedName>
    <definedName name="_10685p">'2.2 Passif'!$H$24</definedName>
    <definedName name="_10688">'2.2 Passif'!$F$25</definedName>
    <definedName name="_10688p">'2.2 Passif'!$H$25</definedName>
    <definedName name="_106p">'2.2 Passif'!$H$18</definedName>
    <definedName name="_109b">'2.1 Actif'!$D$8</definedName>
    <definedName name="_109n">'2.1 Actif'!$F$8</definedName>
    <definedName name="_109np">'2.1 Actif'!$H$8</definedName>
    <definedName name="_11">'2.2 Passif'!$F$26</definedName>
    <definedName name="_12">'2.2 Passif'!$F$27</definedName>
    <definedName name="_12p_ag">'2.2 Passif'!$H$32</definedName>
    <definedName name="_13">'2.2 Passif'!$F$30</definedName>
    <definedName name="_13_1">'2.2 Passif'!$D$30</definedName>
    <definedName name="_13_2">'2.2 Passif'!$E$30</definedName>
    <definedName name="_145">'2.2 Passif'!$F$33</definedName>
    <definedName name="_145p">'2.2 Passif'!$H$33</definedName>
    <definedName name="_146">'2.2 Passif'!$F$34</definedName>
    <definedName name="_146p">'2.2 Passif'!$H$34</definedName>
    <definedName name="_151">'2.2 Passif'!$F$44</definedName>
    <definedName name="_151p">'2.2 Passif'!$H$44</definedName>
    <definedName name="_153_58">'2.2 Passif'!$F$46</definedName>
    <definedName name="_153_58p">'2.2 Passif'!$H$46</definedName>
    <definedName name="_1572">'2.2 Passif'!$F$45</definedName>
    <definedName name="_1572p">'2.2 Passif'!$H$45</definedName>
    <definedName name="_162">'2.2 Passif'!$F$51</definedName>
    <definedName name="_162p">'2.2 Passif'!$H$51</definedName>
    <definedName name="_163">'2.2 Passif'!$F$52</definedName>
    <definedName name="_163p">'2.2 Passif'!$H$52</definedName>
    <definedName name="_1641">'2.2 Passif'!$F$54</definedName>
    <definedName name="_1641p">'2.2 Passif'!$H$54</definedName>
    <definedName name="_1642">'2.2 Passif'!$F$55</definedName>
    <definedName name="_1642p">'2.2 Passif'!$H$55</definedName>
    <definedName name="_1647">'2.2 Passif'!$F$56</definedName>
    <definedName name="_1647p">'2.2 Passif'!$H$56</definedName>
    <definedName name="_1648">'2.2 Passif'!$F$57</definedName>
    <definedName name="_1648p">'2.2 Passif'!$H$57</definedName>
    <definedName name="_1651">'2.2 Passif'!$F$59</definedName>
    <definedName name="_1651p">'2.2 Passif'!$H$59</definedName>
    <definedName name="_1654">'2.2 Passif'!$F$60</definedName>
    <definedName name="_1654p">'2.2 Passif'!$H$60</definedName>
    <definedName name="_1658">'2.2 Passif'!$F$61</definedName>
    <definedName name="_1658p">'2.2 Passif'!$H$61</definedName>
    <definedName name="_166_7AU">'2.2 Passif'!$F$63</definedName>
    <definedName name="_166_7AUp">'2.2 Passif'!$H$63</definedName>
    <definedName name="_1671">'2.2 Passif'!$F$38</definedName>
    <definedName name="_1675">'2.2 Passif'!$F$64</definedName>
    <definedName name="_1675p">'2.2 Passif'!$H$64</definedName>
    <definedName name="_1676">'2.2 Passif'!$F$65</definedName>
    <definedName name="_1676p">'2.2 Passif'!$H$65</definedName>
    <definedName name="_168">'2.2 Passif'!$F$66</definedName>
    <definedName name="_1688">'2.2 Passif'!$F$69</definedName>
    <definedName name="_16883">'2.2 Passif'!$F$70</definedName>
    <definedName name="_16883p">'2.2 Passif'!$H$70</definedName>
    <definedName name="_1688p">'2.2 Passif'!$H$69</definedName>
    <definedName name="_168p">'2.2 Passif'!$H$66</definedName>
    <definedName name="_169b">'2.1 Actif'!$D$85</definedName>
    <definedName name="_17">'2.2 Passif'!$F$67</definedName>
    <definedName name="_17p">'2.2 Passif'!$H$67</definedName>
    <definedName name="_20_AUTa">'2.1 Actif'!$E$13</definedName>
    <definedName name="_20_AUTb">'2.1 Actif'!$D$13</definedName>
    <definedName name="_20_AUTbis">'2.1 Actif'!$F$92</definedName>
    <definedName name="_20_AUTn">'2.1 Actif'!$F$13</definedName>
    <definedName name="_20_AUTnp">'2.1 Actif'!$H$13</definedName>
    <definedName name="_20_AUTnpbis">'2.1 Actif'!$H$92</definedName>
    <definedName name="_201a">'2.1 Actif'!$E$11</definedName>
    <definedName name="_201b">'2.1 Actif'!$D$11</definedName>
    <definedName name="_201n">'2.1 Actif'!$F$11</definedName>
    <definedName name="_201np">'2.1 Actif'!$H$11</definedName>
    <definedName name="_2082_5a">'2.1 Actif'!$E$12</definedName>
    <definedName name="_2082_5b">'2.1 Actif'!$D$12</definedName>
    <definedName name="_2082_5n">'2.1 Actif'!$F$12</definedName>
    <definedName name="_2082_5np">'2.1 Actif'!$H$12</definedName>
    <definedName name="_2111a">'2.1 Actif'!$E$15</definedName>
    <definedName name="_2111b">'2.1 Actif'!$D$15</definedName>
    <definedName name="_2111n">'2.1 Actif'!$F$15</definedName>
    <definedName name="_2111np">'2.1 Actif'!$H$15</definedName>
    <definedName name="_2112_5a">'2.1 Actif'!$E$16</definedName>
    <definedName name="_2112_5b">'2.1 Actif'!$D$16</definedName>
    <definedName name="_2112_5n">'2.1 Actif'!$F$16</definedName>
    <definedName name="_2112_5np">'2.1 Actif'!$H$16</definedName>
    <definedName name="_212a">'2.1 Actif'!$E$17</definedName>
    <definedName name="_212b">'2.1 Actif'!$D$17</definedName>
    <definedName name="_212n">'2.1 Actif'!$F$17</definedName>
    <definedName name="_212np">'2.1 Actif'!$H$17</definedName>
    <definedName name="_21315_2145a">'2.1 Actif'!$E$20</definedName>
    <definedName name="_21315_2145b">'2.1 Actif'!$D$20</definedName>
    <definedName name="_21315_2145n">'2.1 Actif'!$F$20</definedName>
    <definedName name="_21315_2145np">'2.1 Actif'!$H$20</definedName>
    <definedName name="_213a">'2.1 Actif'!$E$18</definedName>
    <definedName name="_213b">'2.1 Actif'!$D$18</definedName>
    <definedName name="_213n">'2.1 Actif'!$F$18</definedName>
    <definedName name="_213np">'2.1 Actif'!$H$18</definedName>
    <definedName name="_214a">'2.1 Actif'!$E$19</definedName>
    <definedName name="_214b">'2.1 Actif'!$D$19</definedName>
    <definedName name="_214n">'2.1 Actif'!$F$19</definedName>
    <definedName name="_214np">'2.1 Actif'!$H$19</definedName>
    <definedName name="_215_218a">'2.1 Actif'!$E$21</definedName>
    <definedName name="_215_218b">'2.1 Actif'!$D$21</definedName>
    <definedName name="_215_218n">'2.1 Actif'!$F$21</definedName>
    <definedName name="_215_218np">'2.1 Actif'!$H$21</definedName>
    <definedName name="_2291_2">'2.2 Passif'!$F$73</definedName>
    <definedName name="_2291_2p">'2.2 Passif'!$H$73</definedName>
    <definedName name="_2293">'2.2 Passif'!$F$72</definedName>
    <definedName name="_2293p">'2.2 Passif'!$H$72</definedName>
    <definedName name="_22a">'2.1 Actif'!$E$22</definedName>
    <definedName name="_22b">'2.1 Actif'!$D$22</definedName>
    <definedName name="_22n">'2.1 Actif'!$F$22</definedName>
    <definedName name="_2312a">'2.1 Actif'!$E$24</definedName>
    <definedName name="_2312b">'2.1 Actif'!$D$24</definedName>
    <definedName name="_2312n">'2.1 Actif'!$F$24</definedName>
    <definedName name="_2312np">'2.1 Actif'!$H$24</definedName>
    <definedName name="_2313_4_8a">'2.1 Actif'!$E$25</definedName>
    <definedName name="_2313_4_8b">'2.1 Actif'!$D$25</definedName>
    <definedName name="_2313_4_8n">'2.1 Actif'!$F$25</definedName>
    <definedName name="_2313_4_8np">'2.1 Actif'!$H$25</definedName>
    <definedName name="_238a">'2.1 Actif'!$E$26</definedName>
    <definedName name="_238b">'2.1 Actif'!$D$26</definedName>
    <definedName name="_238n">'2.1 Actif'!$F$26</definedName>
    <definedName name="_238np">'2.1 Actif'!$H$26</definedName>
    <definedName name="_267a">'2.1 Actif'!$E$29</definedName>
    <definedName name="_267b">'2.1 Actif'!$D$29</definedName>
    <definedName name="_267n">'2.1 Actif'!$F$29</definedName>
    <definedName name="_267np">'2.1 Actif'!$H$29</definedName>
    <definedName name="_269_79">'2.2 Passif'!$F$84</definedName>
    <definedName name="_269_79p">'2.2 Passif'!$H$84</definedName>
    <definedName name="_26a">'2.1 Actif'!$E$28</definedName>
    <definedName name="_26b">'2.1 Actif'!$D$28</definedName>
    <definedName name="_26n">'2.1 Actif'!$F$28</definedName>
    <definedName name="_26np">'2.1 Actif'!$H$28</definedName>
    <definedName name="_27_AUTa">'2.1 Actif'!$E$33</definedName>
    <definedName name="_27_AUTb">'2.1 Actif'!$D$33</definedName>
    <definedName name="_27_AUTn">'2.1 Actif'!$F$33</definedName>
    <definedName name="_27_AUTnp">'2.1 Actif'!$H$33</definedName>
    <definedName name="_272a">'2.1 Actif'!$E$30</definedName>
    <definedName name="_272b">'2.1 Actif'!$D$30</definedName>
    <definedName name="_272n">'2.1 Actif'!$F$30</definedName>
    <definedName name="_272np">'2.1 Actif'!$H$30</definedName>
    <definedName name="_2741a">'2.1 Actif'!$E$31</definedName>
    <definedName name="_2741b">'2.1 Actif'!$D$31</definedName>
    <definedName name="_2741n">'2.1 Actif'!$F$31</definedName>
    <definedName name="_2741np">'2.1 Actif'!$H$31</definedName>
    <definedName name="_2768a">'2.1 Actif'!$E$34</definedName>
    <definedName name="_2768b">'2.1 Actif'!$D$34</definedName>
    <definedName name="_2768n">'2.1 Actif'!$F$34</definedName>
    <definedName name="_2768np">'2.1 Actif'!$H$34</definedName>
    <definedName name="_2781_3a">'2.1 Actif'!$E$32</definedName>
    <definedName name="_2781_3b">'2.1 Actif'!$D$32</definedName>
    <definedName name="_2781_3n">'2.1 Actif'!$F$32</definedName>
    <definedName name="_2781_3np">'2.1 Actif'!$H$32</definedName>
    <definedName name="_31a">'2.1 Actif'!$E$40</definedName>
    <definedName name="_31b">'2.1 Actif'!$D$40</definedName>
    <definedName name="_31n">'2.1 Actif'!$F$40</definedName>
    <definedName name="_31np">'2.1 Actif'!$H$40</definedName>
    <definedName name="_32a">'2.1 Actif'!$E$46</definedName>
    <definedName name="_32b">'2.1 Actif'!$D$46</definedName>
    <definedName name="_32n">'2.1 Actif'!$F$46</definedName>
    <definedName name="_32np">'2.1 Actif'!$H$46</definedName>
    <definedName name="_33a">'2.1 Actif'!$E$41</definedName>
    <definedName name="_33b">'2.1 Actif'!$D$41</definedName>
    <definedName name="_33n">'2.1 Actif'!$F$41</definedName>
    <definedName name="_33np">'2.1 Actif'!$H$41</definedName>
    <definedName name="_358a">'2.1 Actif'!$E$44</definedName>
    <definedName name="_358b">'2.1 Actif'!$D$44</definedName>
    <definedName name="_358n">'2.1 Actif'!$F$44</definedName>
    <definedName name="_358np">'2.1 Actif'!$H$44</definedName>
    <definedName name="_35a">'2.1 Actif'!$E$43</definedName>
    <definedName name="_35b">'2.1 Actif'!$D$43</definedName>
    <definedName name="_35n">'2.1 Actif'!$F$43</definedName>
    <definedName name="_35np">'2.1 Actif'!$H$43</definedName>
    <definedName name="_37a">'2.1 Actif'!$E$45</definedName>
    <definedName name="_37b">'2.1 Actif'!$D$45</definedName>
    <definedName name="_37n">'2.1 Actif'!$F$45</definedName>
    <definedName name="_37np">'2.1 Actif'!$H$45</definedName>
    <definedName name="_4_AUTa">'2.1 Actif'!$E$65</definedName>
    <definedName name="_4_AUTb">'2.1 Actif'!$D$65</definedName>
    <definedName name="_4_AUTn">'2.1 Actif'!$F$65</definedName>
    <definedName name="_4_AUTnp">'2.1 Actif'!$H$65</definedName>
    <definedName name="_40_138">'2.2 Passif'!$F$78</definedName>
    <definedName name="_40_138p">'2.2 Passif'!$H$78</definedName>
    <definedName name="_40_238">'2.2 Passif'!$F$79</definedName>
    <definedName name="_40_238p">'2.2 Passif'!$H$79</definedName>
    <definedName name="_40_458">'2.2 Passif'!$F$83</definedName>
    <definedName name="_40_458p">'2.2 Passif'!$H$83</definedName>
    <definedName name="_409a">'2.1 Actif'!$E$47</definedName>
    <definedName name="_409b">'2.1 Actif'!$D$47</definedName>
    <definedName name="_409n">'2.1 Actif'!$F$47</definedName>
    <definedName name="_411a">'2.1 Actif'!$E$51</definedName>
    <definedName name="_411b">'2.1 Actif'!$D$51</definedName>
    <definedName name="_411n">'2.1 Actif'!$F$51</definedName>
    <definedName name="_411np">'2.1 Actif'!$H$51</definedName>
    <definedName name="_412a">'2.1 Actif'!$E$52</definedName>
    <definedName name="_412b">'2.1 Actif'!$D$52</definedName>
    <definedName name="_412n">'2.1 Actif'!$F$52</definedName>
    <definedName name="_412np">'2.1 Actif'!$H$52</definedName>
    <definedName name="_414a">'2.1 Actif'!$E$53</definedName>
    <definedName name="_414b">'2.1 Actif'!$D$53</definedName>
    <definedName name="_414n">'2.1 Actif'!$F$53</definedName>
    <definedName name="_414np">'2.1 Actif'!$H$53</definedName>
    <definedName name="_415a">'2.1 Actif'!$E$54</definedName>
    <definedName name="_415b">'2.1 Actif'!$D$54</definedName>
    <definedName name="_415n">'2.1 Actif'!$F$54</definedName>
    <definedName name="_415np">'2.1 Actif'!$H$54</definedName>
    <definedName name="_416a">'2.1 Actif'!$E$55</definedName>
    <definedName name="_416b">'2.1 Actif'!$D$55</definedName>
    <definedName name="_416n">'2.1 Actif'!$F$55</definedName>
    <definedName name="_416np">'2.1 Actif'!$H$55</definedName>
    <definedName name="_418a">'2.1 Actif'!$E$56</definedName>
    <definedName name="_418b">'2.1 Actif'!$D$56</definedName>
    <definedName name="_418n">'2.1 Actif'!$F$56</definedName>
    <definedName name="_418np">'2.1 Actif'!$H$56</definedName>
    <definedName name="_419_AU">'2.2 Passif'!$F$76</definedName>
    <definedName name="_419_AUp">'2.2 Passif'!$H$76</definedName>
    <definedName name="_4195">'2.2 Passif'!$F$75</definedName>
    <definedName name="_4195p">'2.2 Passif'!$H$75</definedName>
    <definedName name="_42_3_4">'2.2 Passif'!$F$80</definedName>
    <definedName name="_42_3_4p">'2.2 Passif'!$H$80</definedName>
    <definedName name="_42_AUTa">'2.1 Actif'!$E$57</definedName>
    <definedName name="_42_AUTb">'2.1 Actif'!$D$57</definedName>
    <definedName name="_42_AUTn">'2.1 Actif'!$F$57</definedName>
    <definedName name="_42_AUTnp">'2.1 Actif'!$H$57</definedName>
    <definedName name="_441a">'2.1 Actif'!$E$58</definedName>
    <definedName name="_441b">'2.1 Actif'!$D$58</definedName>
    <definedName name="_441n">'2.1 Actif'!$F$58</definedName>
    <definedName name="_441np">'2.1 Actif'!$H$58</definedName>
    <definedName name="_45_6AU">'2.2 Passif'!$F$91</definedName>
    <definedName name="_45_6AUp">'2.2 Passif'!$H$91</definedName>
    <definedName name="_451_8Aa">'2.1 Actif'!$E$62</definedName>
    <definedName name="_451_8Ab">'2.1 Actif'!$D$62</definedName>
    <definedName name="_451_8An">'2.1 Actif'!$F$62</definedName>
    <definedName name="_451_8Anp">'2.1 Actif'!$H$62</definedName>
    <definedName name="_451_8P">'2.2 Passif'!$F$88</definedName>
    <definedName name="_451_8Pp">'2.2 Passif'!$H$88</definedName>
    <definedName name="_454">'2.2 Passif'!$F$87</definedName>
    <definedName name="_454a">'2.1 Actif'!$E$61</definedName>
    <definedName name="_454Ap">'2.2 Passif'!$H$87</definedName>
    <definedName name="_454b">'2.1 Actif'!$D$61</definedName>
    <definedName name="_454n">'2.1 Actif'!$F$61</definedName>
    <definedName name="_454np">'2.1 Actif'!$H$61</definedName>
    <definedName name="_4563">'2.2 Passif'!$F$86</definedName>
    <definedName name="_4563p">'2.2 Passif'!$H$86</definedName>
    <definedName name="_46_Aa">'2.1 Actif'!$E$66</definedName>
    <definedName name="_46_Ab">'2.1 Actif'!$D$66</definedName>
    <definedName name="_46_An">'2.1 Actif'!$F$66</definedName>
    <definedName name="_46_Anp">'2.1 Actif'!$H$66</definedName>
    <definedName name="_461_Aa">'2.1 Actif'!$E$63</definedName>
    <definedName name="_461_Ab">'2.1 Actif'!$D$63</definedName>
    <definedName name="_461_An">'2.1 Actif'!$F$63</definedName>
    <definedName name="_461_Anp">'2.1 Actif'!$H$63</definedName>
    <definedName name="_461_P_SF">'2.2 Passif'!$F$89</definedName>
    <definedName name="_461_P_SFp">'2.2 Passif'!$H$89</definedName>
    <definedName name="_4615Aa">'2.1 Actif'!$E$64</definedName>
    <definedName name="_4615Ab">'2.1 Actif'!$D$64</definedName>
    <definedName name="_4615An">'2.1 Actif'!$F$64</definedName>
    <definedName name="_4615np">'2.1 Actif'!$H$64</definedName>
    <definedName name="_4615P">'2.2 Passif'!$F$90</definedName>
    <definedName name="_4615Pp">'2.2 Passif'!$H$90</definedName>
    <definedName name="_476b">'2.1 Actif'!$D$87</definedName>
    <definedName name="_477">'2.2 Passif'!$F$100</definedName>
    <definedName name="_478_A_SFa">'2.1 Actif'!$E$67</definedName>
    <definedName name="_478_A_SFb">'2.1 Actif'!$D$67</definedName>
    <definedName name="_478_A_SFnp">'2.1 Actif'!$H$67</definedName>
    <definedName name="_478n">'2.1 Actif'!$F$67</definedName>
    <definedName name="_481b">'2.1 Actif'!$D$83</definedName>
    <definedName name="_486b">'2.1 Actif'!$D$79</definedName>
    <definedName name="_486n">'2.1 Actif'!$F$79</definedName>
    <definedName name="_4871_8">'2.2 Passif'!$F$95</definedName>
    <definedName name="_4871_8p">'2.2 Passif'!$H$95</definedName>
    <definedName name="_4872">'2.2 Passif'!$F$96</definedName>
    <definedName name="_4872p">'2.2 Passif'!$H$96</definedName>
    <definedName name="_50a">'2.1 Actif'!$E$70</definedName>
    <definedName name="_50b">'2.1 Actif'!$D$70</definedName>
    <definedName name="_50n">'2.1 Actif'!$F$70</definedName>
    <definedName name="_51_AUb">'2.1 Actif'!$D$77</definedName>
    <definedName name="_51_AUn">'2.1 Actif'!$F$77</definedName>
    <definedName name="_51_AUnp">'2.1 Actif'!$H$77</definedName>
    <definedName name="_511b">'2.1 Actif'!$D$73</definedName>
    <definedName name="_511n">'2.1 Actif'!$F$73</definedName>
    <definedName name="_511np">'2.1 Actif'!$H$73</definedName>
    <definedName name="_515b">'2.1 Actif'!$D$74</definedName>
    <definedName name="_515n">'2.1 Actif'!$F$74</definedName>
    <definedName name="_515np">'2.1 Actif'!$H$74</definedName>
    <definedName name="_516b">'2.1 Actif'!$D$75</definedName>
    <definedName name="_516n">'2.1 Actif'!$F$75</definedName>
    <definedName name="_516np">'2.1 Actif'!$H$75</definedName>
    <definedName name="_518b">'2.1 Actif'!$D$76</definedName>
    <definedName name="_518n">'2.1 Actif'!$F$76</definedName>
    <definedName name="_518np">'2.1 Actif'!$H$76</definedName>
    <definedName name="_519">'2.2 Passif'!$F$68</definedName>
    <definedName name="_519p">'2.2 Passif'!$H$68</definedName>
    <definedName name="_53_54b">'2.1 Actif'!$D$78</definedName>
    <definedName name="_53_54n">'2.1 Actif'!$F$78</definedName>
    <definedName name="_53_54np">'2.1 Actif'!$H$78</definedName>
    <definedName name="_amdep_ecaq">'2.1 Actif'!$E$10</definedName>
    <definedName name="_brt_ecaq">'2.1 Actif'!$D$10</definedName>
    <definedName name="_brt_ecaq_neg">'2.2 Passif'!$F$93</definedName>
    <definedName name="_brt_ecaq_negp">'2.2 Passif'!$H$93</definedName>
    <definedName name="_IDA_ad">'2.1 Actif'!$E$68</definedName>
    <definedName name="_IDA_b">'2.1 Actif'!$D$68</definedName>
    <definedName name="_IDA_n">'2.1 Actif'!$H$68</definedName>
    <definedName name="_IDA_nn">'2.1 Actif'!$F$68</definedName>
    <definedName name="_IDPd">'2.2 Passif'!$F$92</definedName>
    <definedName name="_IDPp">'2.2 Passif'!$H$92</definedName>
    <definedName name="_net_ecaq">'2.1 Actif'!$F$10</definedName>
    <definedName name="_net_ecaqnp">'2.1 Actif'!$H$10</definedName>
    <definedName name="_nom_E21">'2.1 Actif'!$A$1</definedName>
    <definedName name="_nom_E22">'2.2 Passif'!$A$1</definedName>
    <definedName name="_P0_A">'2.1 Actif'!$G$7</definedName>
    <definedName name="_P0_Ap">'2.1 Actif'!$H$7</definedName>
    <definedName name="_P1_A">'2.1 Actif'!$G$9</definedName>
    <definedName name="_P1_Ap">'2.1 Actif'!$H$9</definedName>
    <definedName name="_P1_P">'2.2 Passif'!$G$8</definedName>
    <definedName name="_P1_Pp">'2.2 Passif'!$H$8</definedName>
    <definedName name="_P10_A">'2.1 Actif'!$G$79</definedName>
    <definedName name="_P10_Ap">'2.1 Actif'!$H$79</definedName>
    <definedName name="_P101_P">'2.2 Passif'!$G$9</definedName>
    <definedName name="_P101_Pp">'2.2 Passif'!$H$9</definedName>
    <definedName name="_P11_P">'2.2 Passif'!$G$26</definedName>
    <definedName name="_P11_Pp">'2.2 Passif'!$H$26</definedName>
    <definedName name="_P12_P">'2.2 Passif'!$G$27</definedName>
    <definedName name="_P12_Pp">'2.2 Passif'!$H$27</definedName>
    <definedName name="_P2_A">'2.1 Actif'!$G$14</definedName>
    <definedName name="_P2_Ap">'2.1 Actif'!$H$14</definedName>
    <definedName name="_P2_P">'2.2 Passif'!$G$30</definedName>
    <definedName name="_P2_Pp">'2.2 Passif'!$H$30</definedName>
    <definedName name="_P21_P">'2.2 Passif'!$G$32</definedName>
    <definedName name="_P22_P">'2.2 Passif'!$G$38</definedName>
    <definedName name="_P22_Pp">'2.2 Passif'!$H$38</definedName>
    <definedName name="_P3_Ap">'2.1 Actif'!$H$22</definedName>
    <definedName name="_P3_P">'2.2 Passif'!$G$43</definedName>
    <definedName name="_P3_Pp">'2.2 Passif'!$H$43</definedName>
    <definedName name="_P4_A">'2.1 Actif'!$G$23</definedName>
    <definedName name="_P4_Ap">'2.1 Actif'!$H$23</definedName>
    <definedName name="_P4_P">'2.2 Passif'!$G$50</definedName>
    <definedName name="_P4_Pbis">'2.2 Passif'!$G$104</definedName>
    <definedName name="_P4_Pbisp">'2.2 Passif'!$H$104</definedName>
    <definedName name="_P4_Pp">'2.2 Passif'!$H$50</definedName>
    <definedName name="_P4_Pter">'2.2 Passif'!$G$105</definedName>
    <definedName name="_P4_Pterp">'2.2 Passif'!$H$105</definedName>
    <definedName name="_P42_P">'2.2 Passif'!$G$71</definedName>
    <definedName name="_P42_Pp">'2.2 Passif'!$H$71</definedName>
    <definedName name="_P43_P">'2.2 Passif'!$G$74</definedName>
    <definedName name="_P43_Pp">'2.2 Passif'!$H$74</definedName>
    <definedName name="_P5_A">'2.1 Actif'!$G$27</definedName>
    <definedName name="_P5_Abis">'2.1 Actif'!$F$93</definedName>
    <definedName name="_P5_Ap">'2.1 Actif'!$H$27</definedName>
    <definedName name="_P5_Apbis">'2.1 Actif'!$H$93</definedName>
    <definedName name="_P5_P">'2.2 Passif'!$G$77</definedName>
    <definedName name="_P5_Pp">'2.2 Passif'!$H$77</definedName>
    <definedName name="_P6_A">'2.1 Actif'!$G$39</definedName>
    <definedName name="_P6_Ap">'2.1 Actif'!$H$39</definedName>
    <definedName name="_P6_P">'2.2 Passif'!$G$81</definedName>
    <definedName name="_P6_Pp">'2.2 Passif'!$H$81</definedName>
    <definedName name="_P61_A">'2.1 Actif'!$G$47</definedName>
    <definedName name="_P61_Ap">'2.1 Actif'!$H$47</definedName>
    <definedName name="_P7_A">'2.1 Actif'!$G$49</definedName>
    <definedName name="_P7_Ap">'2.1 Actif'!$H$49</definedName>
    <definedName name="_P7_P">'2.2 Passif'!$G$94</definedName>
    <definedName name="_P7_Pp">'2.2 Passif'!$H$94</definedName>
    <definedName name="_P8_A">'2.1 Actif'!$G$60</definedName>
    <definedName name="_P8_Abis">'2.1 Actif'!$F$94</definedName>
    <definedName name="_P8_Ap">'2.1 Actif'!$H$60</definedName>
    <definedName name="_P8_Apbis">'2.1 Actif'!$H$94</definedName>
    <definedName name="_P81_A">'2.1 Actif'!$G$70</definedName>
    <definedName name="_P81_Ap">'2.1 Actif'!$H$70</definedName>
    <definedName name="_P9_A">'2.1 Actif'!$G$72</definedName>
    <definedName name="_P9_Ap">'2.1 Actif'!$H$72</definedName>
    <definedName name="_RePM">'2.2 Passif'!$F$28</definedName>
    <definedName name="_RePMp">'2.2 Passif'!$H$28</definedName>
    <definedName name="_RPM">'2.2 Passif'!$F$19</definedName>
    <definedName name="_RPMp">'2.2 Passif'!$H$19</definedName>
    <definedName name="_TA1">'2.1 Actif'!$G$37</definedName>
    <definedName name="_TA1a">'2.1 Actif'!$E$37</definedName>
    <definedName name="_TA1b">'2.1 Actif'!$D$37</definedName>
    <definedName name="_TA1n">'2.1 Actif'!$F$37</definedName>
    <definedName name="_TA1p">'2.1 Actif'!$H$37</definedName>
    <definedName name="_TA2">'2.1 Actif'!$G$81</definedName>
    <definedName name="_TA2a">'2.1 Actif'!$E$81</definedName>
    <definedName name="_TA2b">'2.1 Actif'!$D$81</definedName>
    <definedName name="_TA2n">'2.1 Actif'!$F$81</definedName>
    <definedName name="_TA2p">'2.1 Actif'!$H$81</definedName>
    <definedName name="_TA3">'2.1 Actif'!$G$83</definedName>
    <definedName name="_TA3n">'2.1 Actif'!$F$83</definedName>
    <definedName name="_TA3p">'2.1 Actif'!$H$83</definedName>
    <definedName name="_TA4">'2.1 Actif'!$G$85</definedName>
    <definedName name="_TA4n">'2.1 Actif'!$F$85</definedName>
    <definedName name="_TA4p">'2.1 Actif'!$H$85</definedName>
    <definedName name="_TA5">'2.1 Actif'!$G$87</definedName>
    <definedName name="_TA5n">'2.1 Actif'!$F$87</definedName>
    <definedName name="_TA5p">'2.1 Actif'!$H$87</definedName>
    <definedName name="_TAFP">'2.2 Passif'!$G$39</definedName>
    <definedName name="_TAFPp">'2.2 Passif'!$H$39</definedName>
    <definedName name="_TFP">'2.2 Passif'!$G$41</definedName>
    <definedName name="_TFPp">'2.2 Passif'!$H$41</definedName>
    <definedName name="_TG_A">'2.1 Actif'!$G$89</definedName>
    <definedName name="_TG_Aa">'2.1 Actif'!$E$89</definedName>
    <definedName name="_TG_Ab">'2.1 Actif'!$D$89</definedName>
    <definedName name="_TG_An">'2.1 Actif'!$F$89</definedName>
    <definedName name="_TG_Ap">'2.1 Actif'!$H$89</definedName>
    <definedName name="_TG_P">'2.2 Passif'!$G$102</definedName>
    <definedName name="_TG_Pp">'2.2 Passif'!$H$102</definedName>
    <definedName name="_TGP">'2.2 Passif'!$F$102</definedName>
    <definedName name="_TME_ad">'2.1 Actif'!$E$35</definedName>
    <definedName name="_TME_b">'2.1 Actif'!$D$35</definedName>
    <definedName name="_TME_n">'2.1 Actif'!$H$35</definedName>
    <definedName name="_TME_nn">'2.1 Actif'!$F$35</definedName>
    <definedName name="_TP_1">'2.2 Passif'!$F$36</definedName>
    <definedName name="_TP_2">'2.2 Passif'!$F$48</definedName>
    <definedName name="_TP_3">'2.2 Passif'!$F$98</definedName>
    <definedName name="_TP_AFP">'2.2 Passif'!$F$39</definedName>
    <definedName name="_TP_FP">'2.2 Passif'!$F$41</definedName>
    <definedName name="_TP1">'2.2 Passif'!$G$36</definedName>
    <definedName name="_TP1p">'2.2 Passif'!$H$36</definedName>
    <definedName name="_TP2">'2.2 Passif'!$G$48</definedName>
    <definedName name="_TP2p">'2.2 Passif'!$H$48</definedName>
    <definedName name="_TP3">'2.2 Passif'!$G$98</definedName>
    <definedName name="_TP3p">'2.2 Passif'!$H$98</definedName>
    <definedName name="_TP4">'2.2 Passif'!$G$100</definedName>
    <definedName name="_TP4p">'2.2 Passif'!$H$100</definedName>
    <definedName name="Notice_F02_1_web">'2.1 Actif'!$D$1</definedName>
    <definedName name="Notice_F02_2_web">'2.2 Passif'!$D$1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7" i="5" l="1"/>
  <c r="H81" i="6"/>
  <c r="H94" i="6"/>
  <c r="F98" i="6"/>
  <c r="F39" i="6"/>
  <c r="F48" i="6"/>
  <c r="G94" i="6"/>
  <c r="G81" i="6"/>
  <c r="A1" i="6" a="1"/>
  <c r="A1" i="6" s="1"/>
  <c r="A1" i="5" a="1"/>
  <c r="A1" i="5" s="1"/>
  <c r="H98" i="6" l="1"/>
  <c r="F10" i="5"/>
  <c r="H9" i="5"/>
  <c r="F11" i="5"/>
  <c r="F79" i="5"/>
  <c r="F8" i="5" l="1"/>
  <c r="G7" i="5" s="1"/>
  <c r="E81" i="5"/>
  <c r="H71" i="6"/>
  <c r="H74" i="6"/>
  <c r="E37" i="5"/>
  <c r="H39" i="6"/>
  <c r="G38" i="6"/>
  <c r="G39" i="6" s="1"/>
  <c r="H7" i="5" l="1"/>
  <c r="H14" i="5"/>
  <c r="F30" i="5"/>
  <c r="H9" i="6"/>
  <c r="H8" i="6"/>
  <c r="G8" i="6"/>
  <c r="G9" i="6"/>
  <c r="F66" i="5"/>
  <c r="F18" i="5"/>
  <c r="F12" i="5"/>
  <c r="F13" i="5"/>
  <c r="F15" i="5"/>
  <c r="F16" i="5"/>
  <c r="F17" i="5"/>
  <c r="F19" i="5"/>
  <c r="F20" i="5"/>
  <c r="F21" i="5"/>
  <c r="F22" i="5"/>
  <c r="F24" i="5"/>
  <c r="F25" i="5"/>
  <c r="F26" i="5"/>
  <c r="F28" i="5"/>
  <c r="F29" i="5"/>
  <c r="F31" i="5"/>
  <c r="F32" i="5"/>
  <c r="F33" i="5"/>
  <c r="F34" i="5"/>
  <c r="F35" i="5"/>
  <c r="F37" i="5" l="1"/>
  <c r="G14" i="5"/>
  <c r="G9" i="5"/>
  <c r="G27" i="5"/>
  <c r="G23" i="5"/>
  <c r="G37" i="5" l="1"/>
  <c r="F68" i="5"/>
  <c r="G32" i="6"/>
  <c r="G100" i="6"/>
  <c r="G50" i="6"/>
  <c r="F30" i="6"/>
  <c r="F36" i="6" s="1"/>
  <c r="F41" i="6" s="1"/>
  <c r="F102" i="6" s="1"/>
  <c r="G27" i="6"/>
  <c r="H18" i="6"/>
  <c r="H15" i="6"/>
  <c r="G26" i="6"/>
  <c r="H60" i="5"/>
  <c r="D81" i="5"/>
  <c r="F70" i="5"/>
  <c r="G70" i="5" s="1"/>
  <c r="F67" i="5"/>
  <c r="H27" i="5"/>
  <c r="F81" i="5" l="1"/>
  <c r="G30" i="6"/>
  <c r="G36" i="6" s="1"/>
  <c r="G41" i="6" s="1"/>
  <c r="F83" i="5" l="1"/>
  <c r="G18" i="6" l="1"/>
  <c r="H77" i="6" l="1"/>
  <c r="G77" i="6"/>
  <c r="G74" i="6"/>
  <c r="G98" i="6" s="1"/>
  <c r="G71" i="6"/>
  <c r="H50" i="6"/>
  <c r="H43" i="6"/>
  <c r="H48" i="6" s="1"/>
  <c r="G43" i="6"/>
  <c r="G48" i="6" s="1"/>
  <c r="G102" i="6" l="1"/>
  <c r="H32" i="6"/>
  <c r="H36" i="6" s="1"/>
  <c r="H41" i="6" s="1"/>
  <c r="H102" i="6" s="1"/>
  <c r="G15" i="6"/>
  <c r="F87" i="5" l="1"/>
  <c r="G87" i="5" s="1"/>
  <c r="F85" i="5"/>
  <c r="G85" i="5" s="1"/>
  <c r="G83" i="5"/>
  <c r="H72" i="5"/>
  <c r="F78" i="5"/>
  <c r="F77" i="5"/>
  <c r="F76" i="5"/>
  <c r="F75" i="5"/>
  <c r="F74" i="5"/>
  <c r="H49" i="5"/>
  <c r="F47" i="5"/>
  <c r="G47" i="5" s="1"/>
  <c r="H39" i="5"/>
  <c r="H23" i="5"/>
  <c r="H37" i="5" s="1"/>
  <c r="H81" i="5" l="1"/>
  <c r="E89" i="5"/>
  <c r="D89" i="5"/>
  <c r="F89" i="5" l="1"/>
  <c r="H89" i="5"/>
  <c r="F57" i="5" l="1"/>
  <c r="G105" i="6"/>
  <c r="F40" i="5"/>
  <c r="F41" i="5"/>
  <c r="F43" i="5"/>
  <c r="F44" i="5"/>
  <c r="F45" i="5"/>
  <c r="F46" i="5"/>
  <c r="F51" i="5"/>
  <c r="F52" i="5"/>
  <c r="F53" i="5"/>
  <c r="F54" i="5"/>
  <c r="F55" i="5"/>
  <c r="F56" i="5"/>
  <c r="F58" i="5"/>
  <c r="F61" i="5"/>
  <c r="F62" i="5"/>
  <c r="F63" i="5"/>
  <c r="F64" i="5"/>
  <c r="F65" i="5"/>
  <c r="F73" i="5"/>
  <c r="G72" i="5" s="1"/>
  <c r="G79" i="5"/>
  <c r="G60" i="5" l="1"/>
  <c r="G49" i="5"/>
  <c r="G39" i="5"/>
  <c r="H105" i="6"/>
  <c r="G81" i="5" l="1"/>
  <c r="G89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<sst xmlns="http://schemas.openxmlformats.org/spreadsheetml/2006/main" count="317" uniqueCount="301">
  <si>
    <t>203-205-206-207-2088-232-237</t>
  </si>
  <si>
    <t>Participations - Apports, avances</t>
  </si>
  <si>
    <t>2671-2674</t>
  </si>
  <si>
    <t>272</t>
  </si>
  <si>
    <t>2741</t>
  </si>
  <si>
    <t>Prêts participatifs</t>
  </si>
  <si>
    <t>Prêts pour accession et aux SCCC</t>
  </si>
  <si>
    <t>3 (net du 319, 339, 359)</t>
  </si>
  <si>
    <t>31</t>
  </si>
  <si>
    <t>Imm. acq. par résolution de vente, adjudication ou garantie de rachat</t>
  </si>
  <si>
    <t>Etat et autres collectivités publiques - Subventions à recevoir</t>
  </si>
  <si>
    <t>Emprunts obligataires</t>
  </si>
  <si>
    <t>Prêts de l'ex-caisse des prêts HLM</t>
  </si>
  <si>
    <t>1676</t>
  </si>
  <si>
    <t>Avances d'organismes HLM</t>
  </si>
  <si>
    <t>168 sauf intérêts courus</t>
  </si>
  <si>
    <t>Autres emprunts et dettes assimilées</t>
  </si>
  <si>
    <t>Droits des locataires-acquéreurs, des locataires attributaires ou des affectants</t>
  </si>
  <si>
    <t>2293</t>
  </si>
  <si>
    <t>2291-2292</t>
  </si>
  <si>
    <t>4615</t>
  </si>
  <si>
    <t>Immeubles achevés</t>
  </si>
  <si>
    <t>Exercice N</t>
  </si>
  <si>
    <t>Exercice N-1</t>
  </si>
  <si>
    <t>N° de compte</t>
  </si>
  <si>
    <t>ACTIF</t>
  </si>
  <si>
    <t>Brut</t>
  </si>
  <si>
    <t>Amortissements</t>
  </si>
  <si>
    <t>Net</t>
  </si>
  <si>
    <t>Totaux partiels</t>
  </si>
  <si>
    <t>et dépréciations</t>
  </si>
  <si>
    <t>IMMOBILISATIONS INCORPORELLES</t>
  </si>
  <si>
    <t>201</t>
  </si>
  <si>
    <t>Frais d'établissement</t>
  </si>
  <si>
    <t>Autres (1)</t>
  </si>
  <si>
    <t>IMMOBILISATIONS CORPORELLES</t>
  </si>
  <si>
    <t>2111</t>
  </si>
  <si>
    <t>Terrains nus</t>
  </si>
  <si>
    <t>2112-2113-2115</t>
  </si>
  <si>
    <t>Terrains aménagés, loués, bâtis</t>
  </si>
  <si>
    <t>212</t>
  </si>
  <si>
    <t>Agencements et aménagements de terrains</t>
  </si>
  <si>
    <t>Constructions locatives (sur sol propre)</t>
  </si>
  <si>
    <t>Constuctions locatives sur sol d'autrui</t>
  </si>
  <si>
    <t>21315-2135-21415-2145</t>
  </si>
  <si>
    <t>Bâtiments et installations administratifs</t>
  </si>
  <si>
    <t>215-218</t>
  </si>
  <si>
    <t>Instal.techniques, matériel et outillage, et autres immo. corp.</t>
  </si>
  <si>
    <t>221-222-223</t>
  </si>
  <si>
    <t>23</t>
  </si>
  <si>
    <t>Terrains</t>
  </si>
  <si>
    <t>2312</t>
  </si>
  <si>
    <t>Constructions et autres immobilisations corporelles en cours</t>
  </si>
  <si>
    <t>238</t>
  </si>
  <si>
    <t>Créances rattachées à des participations</t>
  </si>
  <si>
    <t>Autres</t>
  </si>
  <si>
    <t>2678-2768</t>
  </si>
  <si>
    <t>Intérêts courus</t>
  </si>
  <si>
    <t>STOCKS ET EN-COURS</t>
  </si>
  <si>
    <t>Terrains à aménager</t>
  </si>
  <si>
    <t>33</t>
  </si>
  <si>
    <t>Immeubles en cours</t>
  </si>
  <si>
    <t>Disponibles à la vente</t>
  </si>
  <si>
    <t>358</t>
  </si>
  <si>
    <t>Temporairement loués</t>
  </si>
  <si>
    <t>37</t>
  </si>
  <si>
    <t>32</t>
  </si>
  <si>
    <t>Approvisionnements</t>
  </si>
  <si>
    <t>409</t>
  </si>
  <si>
    <t>CREANCES D'EXPLOITATION</t>
  </si>
  <si>
    <t>411</t>
  </si>
  <si>
    <t>Locataires et organismes payeurs d'A.P.L.</t>
  </si>
  <si>
    <t>412</t>
  </si>
  <si>
    <t>Créances sur acquéreurs</t>
  </si>
  <si>
    <t>Clients - autres activités</t>
  </si>
  <si>
    <t>415</t>
  </si>
  <si>
    <t>Emprunteurs et locataires - acquéreurs/attributaires</t>
  </si>
  <si>
    <t>416</t>
  </si>
  <si>
    <t>Clients douteux ou litigieux</t>
  </si>
  <si>
    <t>418</t>
  </si>
  <si>
    <t>Produits non encore facturés</t>
  </si>
  <si>
    <t>Opérations d'aménagement</t>
  </si>
  <si>
    <t>454</t>
  </si>
  <si>
    <t>451-458</t>
  </si>
  <si>
    <t>Opérations pour le compte de tiers</t>
  </si>
  <si>
    <t>50</t>
  </si>
  <si>
    <t>DISPONIBILITES</t>
  </si>
  <si>
    <t>511</t>
  </si>
  <si>
    <t>Valeur à l'encaissement</t>
  </si>
  <si>
    <t>Autres 51</t>
  </si>
  <si>
    <t>Banques, établissements financiers et assimilés</t>
  </si>
  <si>
    <t>53-54</t>
  </si>
  <si>
    <t>486</t>
  </si>
  <si>
    <t>Charges constatées d'avance</t>
  </si>
  <si>
    <t>Primes de remboursement des obligations      (IV)</t>
  </si>
  <si>
    <t>476</t>
  </si>
  <si>
    <t>TOTAL GENERAL                       ( I + II + III + IV + V )</t>
  </si>
  <si>
    <t>(1) dont droit au bail</t>
  </si>
  <si>
    <t>(2) dont à moins d'un an</t>
  </si>
  <si>
    <t>(3) dont à plus d'un an</t>
  </si>
  <si>
    <t>Exercice N - 1</t>
  </si>
  <si>
    <t>PASSIF</t>
  </si>
  <si>
    <t>Détail</t>
  </si>
  <si>
    <t>10</t>
  </si>
  <si>
    <t>10134</t>
  </si>
  <si>
    <t>Primes d'émissions, de fusion et d'apport</t>
  </si>
  <si>
    <t>105</t>
  </si>
  <si>
    <t>Ecarts de réévaluation</t>
  </si>
  <si>
    <t>106</t>
  </si>
  <si>
    <t>11</t>
  </si>
  <si>
    <t>12</t>
  </si>
  <si>
    <t>Montant brut</t>
  </si>
  <si>
    <t>Inscrit au résultat</t>
  </si>
  <si>
    <t>13</t>
  </si>
  <si>
    <t>Subventions d'investissement</t>
  </si>
  <si>
    <t>14</t>
  </si>
  <si>
    <t>PROVISIONS REGLEMENTEES</t>
  </si>
  <si>
    <t>145</t>
  </si>
  <si>
    <t>Amortissements dérogatoires</t>
  </si>
  <si>
    <t>1671</t>
  </si>
  <si>
    <t>Titres participatifs</t>
  </si>
  <si>
    <t>PROVISIONS</t>
  </si>
  <si>
    <t>15</t>
  </si>
  <si>
    <t>151</t>
  </si>
  <si>
    <t>Provisions pour risques</t>
  </si>
  <si>
    <t>1572</t>
  </si>
  <si>
    <t>Provisions pour gros entretien</t>
  </si>
  <si>
    <t>153-158</t>
  </si>
  <si>
    <t>Autres provisions pour charges</t>
  </si>
  <si>
    <t>162</t>
  </si>
  <si>
    <t>Participation des employeurs à l'effort de construction</t>
  </si>
  <si>
    <t>163</t>
  </si>
  <si>
    <t>164</t>
  </si>
  <si>
    <t xml:space="preserve">Emprunts auprès des Etablissements de Crédit </t>
  </si>
  <si>
    <t>1641</t>
  </si>
  <si>
    <t>1642</t>
  </si>
  <si>
    <t>C.G.L.L.S.</t>
  </si>
  <si>
    <t>1647</t>
  </si>
  <si>
    <t>1648</t>
  </si>
  <si>
    <t>Autres établissements de crédit</t>
  </si>
  <si>
    <t>165</t>
  </si>
  <si>
    <t>Dépôts et cautionnements reçus :</t>
  </si>
  <si>
    <t>1651</t>
  </si>
  <si>
    <t>Dépôts de garantie des locataires</t>
  </si>
  <si>
    <t>1654</t>
  </si>
  <si>
    <t>Redevances (location-accession)</t>
  </si>
  <si>
    <t>1658</t>
  </si>
  <si>
    <t>Autres dépôts</t>
  </si>
  <si>
    <t>Emprunts et dettes financières diverses :</t>
  </si>
  <si>
    <t>1675</t>
  </si>
  <si>
    <t>Emprunts participatifs</t>
  </si>
  <si>
    <t>17 sauf intérêts courus - 18</t>
  </si>
  <si>
    <t>Dettes rattachées à des participations</t>
  </si>
  <si>
    <t>Concours bancaires courants</t>
  </si>
  <si>
    <t>16883</t>
  </si>
  <si>
    <t xml:space="preserve">Intérêts compensateurs </t>
  </si>
  <si>
    <t>229</t>
  </si>
  <si>
    <t>Droits des locataires attributaires</t>
  </si>
  <si>
    <t>Autres droits</t>
  </si>
  <si>
    <t>419</t>
  </si>
  <si>
    <t>Clients créditeurs</t>
  </si>
  <si>
    <t>4195</t>
  </si>
  <si>
    <t>Locataires-Excédents d'acomptes</t>
  </si>
  <si>
    <t>Autres 419</t>
  </si>
  <si>
    <t>DETTES D'EXPLOITATION</t>
  </si>
  <si>
    <t>401-4031-4081-4088 partiel</t>
  </si>
  <si>
    <t>Fournisseurs</t>
  </si>
  <si>
    <t>402-4032-4082-4088 partiel</t>
  </si>
  <si>
    <t>Fournisseurs de stocks immobiliers</t>
  </si>
  <si>
    <t>Dettes fiscales, sociales et autres</t>
  </si>
  <si>
    <t>DETTES DIVERSES</t>
  </si>
  <si>
    <t>Dettes sur immobilisations et comptes rattachés :</t>
  </si>
  <si>
    <t>404-405-4084-4088 partiel</t>
  </si>
  <si>
    <t>Fournisseurs d'immobilisations</t>
  </si>
  <si>
    <t>269-279</t>
  </si>
  <si>
    <t>Versements restant à effectuer sur titres non libérés</t>
  </si>
  <si>
    <t>Autres dettes :</t>
  </si>
  <si>
    <t>Groupes - Associés - opérations faites en commun et en G.I.E.</t>
  </si>
  <si>
    <t>Produits constatés d'avance</t>
  </si>
  <si>
    <t>4871-4878</t>
  </si>
  <si>
    <t>Au titre de l'exploitation et autres</t>
  </si>
  <si>
    <t>4872</t>
  </si>
  <si>
    <t>Produits des ventes sur lots en cours</t>
  </si>
  <si>
    <t>477</t>
  </si>
  <si>
    <t>A
C
T
I
F
I
M
M
O
B
I
L
I
S
E</t>
  </si>
  <si>
    <t>A
C
T
I
F
C
I
R
C
U
L
A
N
T</t>
  </si>
  <si>
    <t>C
O
M
P
T
E
S
R
E
G
U
L.</t>
  </si>
  <si>
    <t>P
R
O
V.</t>
  </si>
  <si>
    <t>D
E
T
T
E
S</t>
  </si>
  <si>
    <t>R
E
G
U
L.</t>
  </si>
  <si>
    <t xml:space="preserve">                à moins d'un an</t>
  </si>
  <si>
    <t>Créances clients et comptes rattachés (y compris 413)</t>
  </si>
  <si>
    <t>Immeubles en location-vente, location-attribution, affectation</t>
  </si>
  <si>
    <t>Caisse des Dépôts et Consignations</t>
  </si>
  <si>
    <t>Baux long terme et droits d'usufruit</t>
  </si>
  <si>
    <t>2082-2083-2084-2085</t>
  </si>
  <si>
    <t>261-266-2675-2676</t>
  </si>
  <si>
    <t>271-274 (sauf 2741) -275-2761</t>
  </si>
  <si>
    <t>461 (sauf 4615)</t>
  </si>
  <si>
    <t>Réserves sur cessions immobilières</t>
  </si>
  <si>
    <t>Réserves diverses</t>
  </si>
  <si>
    <t>10685</t>
  </si>
  <si>
    <t>10688</t>
  </si>
  <si>
    <t>Avances et acomptes versés sur commandes</t>
  </si>
  <si>
    <t>2313-2314-2318-235</t>
  </si>
  <si>
    <t>35 sauf 358</t>
  </si>
  <si>
    <t>Débiteurs divers</t>
  </si>
  <si>
    <t>Groupe, associés et opérations faites en commun et en G.I.E</t>
  </si>
  <si>
    <t>Associés  - Comptes courants et capital souscrit et appelé non versé</t>
  </si>
  <si>
    <t>Autres comptes transitoires</t>
  </si>
  <si>
    <t>Compte au Trésor</t>
  </si>
  <si>
    <t>Comptes de placement court terme</t>
  </si>
  <si>
    <t>Différences de conversion - Actif                       (V)</t>
  </si>
  <si>
    <t>Intérêts courus à recevoir</t>
  </si>
  <si>
    <t>Caisse, régies d'avances et accréditifs</t>
  </si>
  <si>
    <t>Opérations d'aménagement et de rénovation pour le compte de tiers</t>
  </si>
  <si>
    <t>Titres immobilisés (droit de créance)</t>
  </si>
  <si>
    <t>VALEURS MOBILIÈRES DE PLACEMENT</t>
  </si>
  <si>
    <t>TOTAL ACTIF CIRCULANT     (II)</t>
  </si>
  <si>
    <t>TOTAL ACTIF IMMOBILISÉ     (I)</t>
  </si>
  <si>
    <t>IMMOBILISATIONS CORPORELLES EN COURS</t>
  </si>
  <si>
    <t>FOURNISSEURS DÉBITEURS</t>
  </si>
  <si>
    <t>CAPITAL, DOTATIONS ET RESERVES</t>
  </si>
  <si>
    <t>Autres fonds propres- autres compléments de dotation,dons et legs en capital</t>
  </si>
  <si>
    <t>102</t>
  </si>
  <si>
    <t>103</t>
  </si>
  <si>
    <t xml:space="preserve">Dotations </t>
  </si>
  <si>
    <t>TOTAL CAPITAUX PROPRES (I)</t>
  </si>
  <si>
    <t>Participation (spécifique sociétés) - Emprunts et dettes assortis de conditions particulières</t>
  </si>
  <si>
    <t>487</t>
  </si>
  <si>
    <t>42-43-44-4675</t>
  </si>
  <si>
    <t>278</t>
  </si>
  <si>
    <t>Sociétés Civiles Immobilières</t>
  </si>
  <si>
    <t xml:space="preserve">Capital : actions d'attribution </t>
  </si>
  <si>
    <t>166-1673-1674-1677-1678</t>
  </si>
  <si>
    <t>102-103 (OPH)</t>
  </si>
  <si>
    <t xml:space="preserve">Dotation </t>
  </si>
  <si>
    <t>1061 (sociétés)</t>
  </si>
  <si>
    <t>1063 (sociétés)</t>
  </si>
  <si>
    <t>1067 (OPH)</t>
  </si>
  <si>
    <t>10683 (SEM)</t>
  </si>
  <si>
    <t>Réserve légale</t>
  </si>
  <si>
    <t>Réserves statutaires ou contractuelles</t>
  </si>
  <si>
    <t>Excédents d'exploitation affectés à l'investissement</t>
  </si>
  <si>
    <t>Réserves - Activité agréée</t>
  </si>
  <si>
    <t>101-104-105 (sociétés)</t>
  </si>
  <si>
    <t>Capital</t>
  </si>
  <si>
    <t>4563 (sociétés)</t>
  </si>
  <si>
    <t>Associés - Versements reçus sur augmentation de capital</t>
  </si>
  <si>
    <t>146 (sociétés)</t>
  </si>
  <si>
    <t>Provision spéciale de réévaluation</t>
  </si>
  <si>
    <t>515 (OPH)</t>
  </si>
  <si>
    <t>455-4562 (sociétés)</t>
  </si>
  <si>
    <t>478 (OPH)</t>
  </si>
  <si>
    <t>42-43-44 (sauf 441)-4675-4678</t>
  </si>
  <si>
    <t>1688 (sauf 16883)-1718-1748-1788-5181</t>
  </si>
  <si>
    <t>519</t>
  </si>
  <si>
    <t>2.1 Actif</t>
  </si>
  <si>
    <t>10133-1014</t>
  </si>
  <si>
    <t>Capital (actions simples)</t>
  </si>
  <si>
    <t>Titres mis en équivalence</t>
  </si>
  <si>
    <t>Impôt Différé Actif</t>
  </si>
  <si>
    <t>(4) L'existence de charges à répartir fait l'objet d'une explication par le groupe</t>
  </si>
  <si>
    <t>Impôt différé passif</t>
  </si>
  <si>
    <t>(1) Montant précédé du signe négatif lorsqu'il s'agit de pertes.</t>
  </si>
  <si>
    <t>Part des miniritaires dans les réserves</t>
  </si>
  <si>
    <t>dont réserves part minoritaires</t>
  </si>
  <si>
    <t>dont résultat part minoritaires</t>
  </si>
  <si>
    <t>DETTES FINANCIERES (2)</t>
  </si>
  <si>
    <t>RÉSULTAT COMBINE / CONSOLIDE DE L'EXERCICE (1)</t>
  </si>
  <si>
    <t>2.1.1 BILAN - ACTIF</t>
  </si>
  <si>
    <t>(2) Dont à plus d'un an</t>
  </si>
  <si>
    <r>
      <t xml:space="preserve">IMMOBILISATIONS FINANCIERES </t>
    </r>
    <r>
      <rPr>
        <sz val="10"/>
        <color theme="1"/>
        <rFont val="Times New Roman"/>
        <family val="1"/>
      </rPr>
      <t>(2)</t>
    </r>
  </si>
  <si>
    <r>
      <t xml:space="preserve">CREANCES DIVERSES </t>
    </r>
    <r>
      <rPr>
        <sz val="10"/>
        <color theme="1"/>
        <rFont val="Times New Roman"/>
        <family val="1"/>
      </rPr>
      <t>(3)</t>
    </r>
  </si>
  <si>
    <t>Charges à répartir sur plusieurs exercices (4)   (III)</t>
  </si>
  <si>
    <r>
      <t xml:space="preserve">2.2.1 BILAN - PASSIF  </t>
    </r>
    <r>
      <rPr>
        <sz val="14"/>
        <color theme="1"/>
        <rFont val="Times New Roman"/>
        <family val="1"/>
      </rPr>
      <t xml:space="preserve"> -  AVANT AFFECTATION DU RESULTAT</t>
    </r>
  </si>
  <si>
    <r>
      <t>REPORT À NOUVEAU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(1)</t>
    </r>
  </si>
  <si>
    <r>
      <t>455-457-</t>
    </r>
    <r>
      <rPr>
        <b/>
        <sz val="8"/>
        <color theme="1"/>
        <rFont val="Times New Roman"/>
        <family val="1"/>
      </rPr>
      <t>46</t>
    </r>
    <r>
      <rPr>
        <sz val="8"/>
        <color theme="1"/>
        <rFont val="Times New Roman"/>
        <family val="1"/>
      </rPr>
      <t xml:space="preserve"> (sauf 461 et </t>
    </r>
    <r>
      <rPr>
        <b/>
        <sz val="8"/>
        <color theme="1"/>
        <rFont val="Times New Roman"/>
        <family val="1"/>
      </rPr>
      <t>4675</t>
    </r>
    <r>
      <rPr>
        <sz val="8"/>
        <color theme="1"/>
        <rFont val="Times New Roman"/>
        <family val="1"/>
      </rPr>
      <t>)-478</t>
    </r>
  </si>
  <si>
    <t>Consultez la notice ici :</t>
  </si>
  <si>
    <t xml:space="preserve">2.2 Passif </t>
  </si>
  <si>
    <t>https://harmonia.logement.gouv.fr/manuel/notices/combi_conso/F02.pdf</t>
  </si>
  <si>
    <t>COMPTES DE CAPITAUX</t>
  </si>
  <si>
    <t>109 (SEM)</t>
  </si>
  <si>
    <t>Actionnaires : Capital souscrit - non appelé</t>
  </si>
  <si>
    <t>213 (sauf 21315 et 2135)</t>
  </si>
  <si>
    <t>214 (sauf 21415 et 2145)</t>
  </si>
  <si>
    <t>Capital souscrit – non appelé</t>
  </si>
  <si>
    <t>1011 (SEM)</t>
  </si>
  <si>
    <t>TOTAL AUTRES FONDS PROPRES (I bis)</t>
  </si>
  <si>
    <t>TOTAL FONDS PROPRES (I et Ibis)</t>
  </si>
  <si>
    <t>F
O
N
D
S
P
R
O
P
R
E
S</t>
  </si>
  <si>
    <t>TOTAL PROVISIONS (II)</t>
  </si>
  <si>
    <t>TOTAL DETTES (III)</t>
  </si>
  <si>
    <t>Différences de conversion Passif  (IV)</t>
  </si>
  <si>
    <t>TOTAL GENERAL ( I + Ibis + II + III + IV)</t>
  </si>
  <si>
    <t>413 et 414</t>
  </si>
  <si>
    <t>46 (sauf 461-4675-4678)</t>
  </si>
  <si>
    <t>Dont écarts d'acquisition positifs</t>
  </si>
  <si>
    <t>Dont écarts d'acquisition négatifs</t>
  </si>
  <si>
    <t>Exercice 2025</t>
  </si>
  <si>
    <t>Réserves combinées / consolidées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</si>
</sst>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&quot;F&quot;;\-#,##0.00\ &quot;F&quot;"/>
    <numFmt numFmtId="165" formatCode="_-* #,##0.00\ _F_-;\-* #,##0.00\ _F_-;_-* &quot;-&quot;??\ _F_-;_-@_-"/>
    <numFmt numFmtId="166" formatCode="#,##0.00\ &quot;€&quot;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1"/>
      <color theme="1"/>
      <name val="Segoe UI"/>
      <family val="2"/>
    </font>
    <font>
      <sz val="10"/>
      <color theme="1"/>
      <name val="Arial"/>
      <family val="2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i/>
      <sz val="10"/>
      <color theme="1"/>
      <name val="Times New Roman"/>
      <family val="1"/>
    </font>
    <font>
      <b/>
      <sz val="8"/>
      <color theme="1"/>
      <name val="Times New Roman"/>
      <family val="1"/>
    </font>
    <font>
      <sz val="14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u/>
      <sz val="10"/>
      <color theme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2"/>
      <name val="Arial"/>
      <family val="2"/>
    </font>
    <font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FF"/>
        <bgColor indexed="64"/>
      </patternFill>
    </fill>
  </fills>
  <borders count="1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Dashed">
        <color indexed="64"/>
      </top>
      <bottom style="thin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">
        <color indexed="64"/>
      </top>
      <bottom style="mediumDashed">
        <color indexed="64"/>
      </bottom>
      <diagonal/>
    </border>
    <border>
      <left/>
      <right/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 style="thin">
        <color indexed="64"/>
      </left>
      <right/>
      <top style="mediumDashed">
        <color indexed="64"/>
      </top>
      <bottom/>
      <diagonal/>
    </border>
    <border>
      <left/>
      <right style="medium">
        <color indexed="64"/>
      </right>
      <top style="medium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 style="medium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/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/>
      <right style="thin">
        <color indexed="64"/>
      </right>
      <top style="mediumDashed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/>
      <right style="thin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/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1" fillId="0" borderId="0"/>
    <xf numFmtId="0" fontId="15" fillId="0" borderId="0" applyNumberFormat="0" applyFill="0" applyBorder="0" applyAlignment="0" applyProtection="0"/>
  </cellStyleXfs>
  <cellXfs count="369">
    <xf numFmtId="0" fontId="0" fillId="0" borderId="0" xfId="0"/>
    <xf numFmtId="164" fontId="7" fillId="0" borderId="0" xfId="2" applyNumberFormat="1" applyFont="1" applyAlignment="1" applyProtection="1">
      <alignment vertical="center"/>
      <protection locked="0"/>
    </xf>
    <xf numFmtId="1" fontId="8" fillId="2" borderId="54" xfId="2" applyNumberFormat="1" applyFont="1" applyFill="1" applyBorder="1" applyAlignment="1" applyProtection="1">
      <alignment horizontal="center" vertical="center" textRotation="90"/>
      <protection locked="0"/>
    </xf>
    <xf numFmtId="49" fontId="8" fillId="2" borderId="5" xfId="2" applyNumberFormat="1" applyFont="1" applyFill="1" applyBorder="1" applyAlignment="1" applyProtection="1">
      <alignment horizontal="center" vertical="center"/>
      <protection locked="0"/>
    </xf>
    <xf numFmtId="164" fontId="8" fillId="2" borderId="25" xfId="2" applyNumberFormat="1" applyFont="1" applyFill="1" applyBorder="1" applyAlignment="1" applyProtection="1">
      <alignment horizontal="center" vertical="center"/>
      <protection locked="0"/>
    </xf>
    <xf numFmtId="164" fontId="8" fillId="2" borderId="24" xfId="2" applyNumberFormat="1" applyFont="1" applyFill="1" applyBorder="1" applyAlignment="1" applyProtection="1">
      <alignment horizontal="center" vertical="center"/>
      <protection locked="0"/>
    </xf>
    <xf numFmtId="1" fontId="8" fillId="2" borderId="1" xfId="2" applyNumberFormat="1" applyFont="1" applyFill="1" applyBorder="1" applyAlignment="1" applyProtection="1">
      <alignment horizontal="center" vertical="center" textRotation="90"/>
      <protection locked="0"/>
    </xf>
    <xf numFmtId="164" fontId="8" fillId="2" borderId="30" xfId="2" applyNumberFormat="1" applyFont="1" applyFill="1" applyBorder="1" applyAlignment="1" applyProtection="1">
      <alignment horizontal="center" vertical="center"/>
      <protection locked="0"/>
    </xf>
    <xf numFmtId="164" fontId="8" fillId="2" borderId="58" xfId="2" applyNumberFormat="1" applyFont="1" applyFill="1" applyBorder="1" applyAlignment="1" applyProtection="1">
      <alignment horizontal="center" vertical="center"/>
      <protection locked="0"/>
    </xf>
    <xf numFmtId="164" fontId="8" fillId="2" borderId="68" xfId="2" applyNumberFormat="1" applyFont="1" applyFill="1" applyBorder="1" applyAlignment="1" applyProtection="1">
      <alignment horizontal="center" vertical="center"/>
      <protection locked="0"/>
    </xf>
    <xf numFmtId="164" fontId="8" fillId="2" borderId="69" xfId="2" applyNumberFormat="1" applyFont="1" applyFill="1" applyBorder="1" applyAlignment="1" applyProtection="1">
      <alignment horizontal="center" vertical="center"/>
      <protection locked="0"/>
    </xf>
    <xf numFmtId="164" fontId="7" fillId="0" borderId="0" xfId="2" applyNumberFormat="1" applyFont="1" applyAlignment="1" applyProtection="1">
      <alignment horizontal="center" vertical="center"/>
      <protection locked="0"/>
    </xf>
    <xf numFmtId="164" fontId="8" fillId="2" borderId="3" xfId="2" applyNumberFormat="1" applyFont="1" applyFill="1" applyBorder="1" applyAlignment="1" applyProtection="1">
      <alignment horizontal="center" vertical="center"/>
      <protection locked="0"/>
    </xf>
    <xf numFmtId="164" fontId="8" fillId="2" borderId="4" xfId="2" applyNumberFormat="1" applyFont="1" applyFill="1" applyBorder="1" applyAlignment="1" applyProtection="1">
      <alignment horizontal="center" vertical="center"/>
      <protection locked="0"/>
    </xf>
    <xf numFmtId="164" fontId="7" fillId="7" borderId="0" xfId="2" applyNumberFormat="1" applyFont="1" applyFill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textRotation="90"/>
      <protection locked="0"/>
    </xf>
    <xf numFmtId="1" fontId="7" fillId="2" borderId="2" xfId="2" applyNumberFormat="1" applyFont="1" applyFill="1" applyBorder="1" applyAlignment="1" applyProtection="1">
      <alignment horizontal="center" vertical="center"/>
      <protection locked="0"/>
    </xf>
    <xf numFmtId="1" fontId="7" fillId="2" borderId="3" xfId="2" applyNumberFormat="1" applyFont="1" applyFill="1" applyBorder="1" applyAlignment="1" applyProtection="1">
      <alignment horizontal="center" vertical="center"/>
      <protection locked="0"/>
    </xf>
    <xf numFmtId="1" fontId="7" fillId="2" borderId="4" xfId="2" applyNumberFormat="1" applyFont="1" applyFill="1" applyBorder="1" applyAlignment="1" applyProtection="1">
      <alignment horizontal="center" vertical="center"/>
      <protection locked="0"/>
    </xf>
    <xf numFmtId="1" fontId="7" fillId="7" borderId="0" xfId="2" applyNumberFormat="1" applyFont="1" applyFill="1" applyAlignment="1" applyProtection="1">
      <alignment vertical="center"/>
      <protection locked="0"/>
    </xf>
    <xf numFmtId="1" fontId="7" fillId="0" borderId="0" xfId="2" applyNumberFormat="1" applyFont="1" applyAlignment="1" applyProtection="1">
      <alignment vertical="center"/>
      <protection locked="0"/>
    </xf>
    <xf numFmtId="49" fontId="9" fillId="0" borderId="5" xfId="2" applyNumberFormat="1" applyFont="1" applyBorder="1" applyAlignment="1" applyProtection="1">
      <alignment horizontal="center" vertical="center"/>
      <protection locked="0"/>
    </xf>
    <xf numFmtId="0" fontId="9" fillId="0" borderId="6" xfId="2" applyFont="1" applyBorder="1" applyAlignment="1" applyProtection="1">
      <alignment vertical="center"/>
      <protection locked="0"/>
    </xf>
    <xf numFmtId="4" fontId="7" fillId="0" borderId="59" xfId="1" applyNumberFormat="1" applyFont="1" applyBorder="1" applyAlignment="1" applyProtection="1">
      <alignment horizontal="right" vertical="center"/>
      <protection locked="0"/>
    </xf>
    <xf numFmtId="4" fontId="8" fillId="3" borderId="59" xfId="1" applyNumberFormat="1" applyFont="1" applyFill="1" applyBorder="1" applyAlignment="1" applyProtection="1">
      <alignment horizontal="right" vertical="center"/>
      <protection locked="0"/>
    </xf>
    <xf numFmtId="164" fontId="7" fillId="7" borderId="0" xfId="2" applyNumberFormat="1" applyFont="1" applyFill="1" applyAlignment="1" applyProtection="1">
      <alignment vertical="center"/>
      <protection locked="0"/>
    </xf>
    <xf numFmtId="4" fontId="7" fillId="4" borderId="3" xfId="1" applyNumberFormat="1" applyFont="1" applyFill="1" applyBorder="1" applyAlignment="1" applyProtection="1">
      <alignment horizontal="right" vertical="center"/>
      <protection locked="0"/>
    </xf>
    <xf numFmtId="4" fontId="7" fillId="3" borderId="3" xfId="1" applyNumberFormat="1" applyFont="1" applyFill="1" applyBorder="1" applyAlignment="1" applyProtection="1">
      <alignment horizontal="right" vertical="center"/>
      <protection locked="0"/>
    </xf>
    <xf numFmtId="4" fontId="7" fillId="0" borderId="3" xfId="1" applyNumberFormat="1" applyFont="1" applyBorder="1" applyAlignment="1" applyProtection="1">
      <alignment horizontal="right" vertical="center"/>
      <protection locked="0"/>
    </xf>
    <xf numFmtId="4" fontId="7" fillId="4" borderId="22" xfId="1" applyNumberFormat="1" applyFont="1" applyFill="1" applyBorder="1" applyAlignment="1" applyProtection="1">
      <alignment horizontal="right" vertical="center"/>
      <protection locked="0"/>
    </xf>
    <xf numFmtId="49" fontId="9" fillId="0" borderId="8" xfId="2" applyNumberFormat="1" applyFont="1" applyBorder="1" applyAlignment="1" applyProtection="1">
      <alignment horizontal="left" vertical="center"/>
      <protection locked="0"/>
    </xf>
    <xf numFmtId="4" fontId="7" fillId="4" borderId="56" xfId="1" applyNumberFormat="1" applyFont="1" applyFill="1" applyBorder="1" applyAlignment="1" applyProtection="1">
      <alignment horizontal="right" vertical="center"/>
      <protection locked="0"/>
    </xf>
    <xf numFmtId="4" fontId="7" fillId="3" borderId="56" xfId="1" applyNumberFormat="1" applyFont="1" applyFill="1" applyBorder="1" applyAlignment="1" applyProtection="1">
      <alignment horizontal="right" vertical="center"/>
      <protection locked="0"/>
    </xf>
    <xf numFmtId="4" fontId="7" fillId="0" borderId="56" xfId="1" applyNumberFormat="1" applyFont="1" applyBorder="1" applyAlignment="1" applyProtection="1">
      <alignment horizontal="right" vertical="center"/>
      <protection locked="0"/>
    </xf>
    <xf numFmtId="4" fontId="7" fillId="4" borderId="26" xfId="1" applyNumberFormat="1" applyFont="1" applyFill="1" applyBorder="1" applyAlignment="1" applyProtection="1">
      <alignment horizontal="right" vertical="center"/>
      <protection locked="0"/>
    </xf>
    <xf numFmtId="0" fontId="9" fillId="0" borderId="6" xfId="2" applyFont="1" applyBorder="1" applyAlignment="1" applyProtection="1">
      <alignment horizontal="left" vertical="center"/>
      <protection locked="0"/>
    </xf>
    <xf numFmtId="49" fontId="8" fillId="0" borderId="7" xfId="2" applyNumberFormat="1" applyFont="1" applyBorder="1" applyAlignment="1" applyProtection="1">
      <alignment horizontal="right" vertical="center"/>
      <protection locked="0"/>
    </xf>
    <xf numFmtId="4" fontId="8" fillId="3" borderId="37" xfId="1" applyNumberFormat="1" applyFont="1" applyFill="1" applyBorder="1" applyAlignment="1" applyProtection="1">
      <alignment horizontal="right" vertical="center"/>
      <protection locked="0"/>
    </xf>
    <xf numFmtId="49" fontId="9" fillId="0" borderId="6" xfId="2" applyNumberFormat="1" applyFont="1" applyBorder="1" applyAlignment="1" applyProtection="1">
      <alignment horizontal="left" vertical="center"/>
      <protection locked="0"/>
    </xf>
    <xf numFmtId="4" fontId="7" fillId="0" borderId="59" xfId="1" applyNumberFormat="1" applyFont="1" applyFill="1" applyBorder="1" applyAlignment="1" applyProtection="1">
      <alignment horizontal="right" vertical="center"/>
      <protection locked="0"/>
    </xf>
    <xf numFmtId="4" fontId="7" fillId="6" borderId="3" xfId="1" applyNumberFormat="1" applyFont="1" applyFill="1" applyBorder="1" applyAlignment="1" applyProtection="1">
      <alignment horizontal="right" vertical="center"/>
      <protection locked="0"/>
    </xf>
    <xf numFmtId="4" fontId="7" fillId="0" borderId="3" xfId="1" applyNumberFormat="1" applyFont="1" applyFill="1" applyBorder="1" applyAlignment="1" applyProtection="1">
      <alignment horizontal="right" vertical="center"/>
      <protection locked="0"/>
    </xf>
    <xf numFmtId="4" fontId="8" fillId="0" borderId="3" xfId="1" applyNumberFormat="1" applyFont="1" applyFill="1" applyBorder="1" applyAlignment="1" applyProtection="1">
      <alignment horizontal="right" vertical="center"/>
      <protection locked="0"/>
    </xf>
    <xf numFmtId="49" fontId="9" fillId="0" borderId="97" xfId="2" applyNumberFormat="1" applyFont="1" applyBorder="1" applyAlignment="1" applyProtection="1">
      <alignment horizontal="left" vertical="center"/>
      <protection locked="0"/>
    </xf>
    <xf numFmtId="164" fontId="7" fillId="0" borderId="3" xfId="2" applyNumberFormat="1" applyFont="1" applyBorder="1" applyAlignment="1" applyProtection="1">
      <alignment horizontal="right" vertical="center"/>
      <protection locked="0"/>
    </xf>
    <xf numFmtId="4" fontId="7" fillId="6" borderId="56" xfId="1" applyNumberFormat="1" applyFont="1" applyFill="1" applyBorder="1" applyAlignment="1" applyProtection="1">
      <alignment horizontal="right" vertical="center"/>
      <protection locked="0"/>
    </xf>
    <xf numFmtId="4" fontId="7" fillId="4" borderId="57" xfId="1" applyNumberFormat="1" applyFont="1" applyFill="1" applyBorder="1" applyAlignment="1" applyProtection="1">
      <alignment horizontal="right" vertical="center"/>
      <protection locked="0"/>
    </xf>
    <xf numFmtId="49" fontId="9" fillId="0" borderId="1" xfId="2" applyNumberFormat="1" applyFont="1" applyBorder="1" applyAlignment="1" applyProtection="1">
      <alignment horizontal="left" vertical="center"/>
      <protection locked="0"/>
    </xf>
    <xf numFmtId="49" fontId="9" fillId="0" borderId="104" xfId="2" applyNumberFormat="1" applyFont="1" applyBorder="1" applyAlignment="1" applyProtection="1">
      <alignment horizontal="left" vertical="center"/>
      <protection locked="0"/>
    </xf>
    <xf numFmtId="164" fontId="7" fillId="0" borderId="105" xfId="2" applyNumberFormat="1" applyFont="1" applyBorder="1" applyAlignment="1" applyProtection="1">
      <alignment horizontal="right" vertical="center"/>
      <protection locked="0"/>
    </xf>
    <xf numFmtId="4" fontId="7" fillId="0" borderId="106" xfId="1" applyNumberFormat="1" applyFont="1" applyBorder="1" applyAlignment="1" applyProtection="1">
      <alignment horizontal="right" vertical="center"/>
      <protection locked="0"/>
    </xf>
    <xf numFmtId="4" fontId="7" fillId="0" borderId="107" xfId="1" applyNumberFormat="1" applyFont="1" applyBorder="1" applyAlignment="1" applyProtection="1">
      <alignment horizontal="right" vertical="center"/>
      <protection locked="0"/>
    </xf>
    <xf numFmtId="0" fontId="9" fillId="0" borderId="10" xfId="2" applyFont="1" applyBorder="1" applyAlignment="1" applyProtection="1">
      <alignment horizontal="left" vertical="center"/>
      <protection locked="0"/>
    </xf>
    <xf numFmtId="49" fontId="8" fillId="0" borderId="98" xfId="2" applyNumberFormat="1" applyFont="1" applyBorder="1" applyAlignment="1" applyProtection="1">
      <alignment horizontal="right" vertical="center"/>
      <protection locked="0"/>
    </xf>
    <xf numFmtId="4" fontId="8" fillId="3" borderId="23" xfId="1" applyNumberFormat="1" applyFont="1" applyFill="1" applyBorder="1" applyAlignment="1" applyProtection="1">
      <alignment horizontal="right" vertical="center"/>
      <protection locked="0"/>
    </xf>
    <xf numFmtId="4" fontId="8" fillId="3" borderId="12" xfId="1" applyNumberFormat="1" applyFont="1" applyFill="1" applyBorder="1" applyAlignment="1" applyProtection="1">
      <alignment horizontal="right" vertical="center"/>
      <protection locked="0"/>
    </xf>
    <xf numFmtId="4" fontId="8" fillId="3" borderId="13" xfId="1" applyNumberFormat="1" applyFont="1" applyFill="1" applyBorder="1" applyAlignment="1" applyProtection="1">
      <alignment horizontal="right" vertical="center"/>
      <protection locked="0"/>
    </xf>
    <xf numFmtId="4" fontId="7" fillId="0" borderId="70" xfId="1" applyNumberFormat="1" applyFont="1" applyBorder="1" applyAlignment="1" applyProtection="1">
      <alignment horizontal="right" vertical="center"/>
      <protection locked="0"/>
    </xf>
    <xf numFmtId="4" fontId="7" fillId="0" borderId="51" xfId="1" applyNumberFormat="1" applyFont="1" applyBorder="1" applyAlignment="1" applyProtection="1">
      <alignment horizontal="right" vertical="center"/>
      <protection locked="0"/>
    </xf>
    <xf numFmtId="49" fontId="9" fillId="0" borderId="15" xfId="2" applyNumberFormat="1" applyFont="1" applyBorder="1" applyAlignment="1" applyProtection="1">
      <alignment horizontal="left" vertical="center"/>
      <protection locked="0"/>
    </xf>
    <xf numFmtId="164" fontId="8" fillId="0" borderId="16" xfId="2" applyNumberFormat="1" applyFont="1" applyBorder="1" applyAlignment="1" applyProtection="1">
      <alignment horizontal="right" vertical="center"/>
      <protection locked="0"/>
    </xf>
    <xf numFmtId="4" fontId="7" fillId="0" borderId="71" xfId="1" applyNumberFormat="1" applyFont="1" applyBorder="1" applyAlignment="1" applyProtection="1">
      <alignment horizontal="right" vertical="center"/>
      <protection locked="0"/>
    </xf>
    <xf numFmtId="4" fontId="8" fillId="3" borderId="71" xfId="1" applyNumberFormat="1" applyFont="1" applyFill="1" applyBorder="1" applyAlignment="1" applyProtection="1">
      <alignment horizontal="right" vertical="center"/>
      <protection locked="0"/>
    </xf>
    <xf numFmtId="4" fontId="8" fillId="3" borderId="72" xfId="1" applyNumberFormat="1" applyFont="1" applyFill="1" applyBorder="1" applyAlignment="1" applyProtection="1">
      <alignment horizontal="right" vertical="center"/>
      <protection locked="0"/>
    </xf>
    <xf numFmtId="0" fontId="9" fillId="0" borderId="97" xfId="2" applyFont="1" applyBorder="1" applyAlignment="1" applyProtection="1">
      <alignment horizontal="left" vertical="center"/>
      <protection locked="0"/>
    </xf>
    <xf numFmtId="164" fontId="8" fillId="0" borderId="3" xfId="2" applyNumberFormat="1" applyFont="1" applyBorder="1" applyAlignment="1" applyProtection="1">
      <alignment horizontal="right" vertical="center"/>
      <protection locked="0"/>
    </xf>
    <xf numFmtId="4" fontId="7" fillId="7" borderId="3" xfId="2" applyNumberFormat="1" applyFont="1" applyFill="1" applyBorder="1" applyAlignment="1" applyProtection="1">
      <alignment horizontal="right" vertical="center"/>
      <protection locked="0"/>
    </xf>
    <xf numFmtId="4" fontId="7" fillId="7" borderId="3" xfId="1" applyNumberFormat="1" applyFont="1" applyFill="1" applyBorder="1" applyAlignment="1" applyProtection="1">
      <alignment horizontal="right" vertical="center"/>
      <protection locked="0"/>
    </xf>
    <xf numFmtId="4" fontId="7" fillId="7" borderId="4" xfId="1" applyNumberFormat="1" applyFont="1" applyFill="1" applyBorder="1" applyAlignment="1" applyProtection="1">
      <alignment horizontal="right" vertical="center"/>
      <protection locked="0"/>
    </xf>
    <xf numFmtId="4" fontId="10" fillId="4" borderId="3" xfId="1" applyNumberFormat="1" applyFont="1" applyFill="1" applyBorder="1" applyAlignment="1" applyProtection="1">
      <alignment horizontal="right" vertical="center"/>
      <protection locked="0"/>
    </xf>
    <xf numFmtId="4" fontId="10" fillId="3" borderId="3" xfId="1" applyNumberFormat="1" applyFont="1" applyFill="1" applyBorder="1" applyAlignment="1" applyProtection="1">
      <alignment horizontal="right" vertical="center"/>
      <protection locked="0"/>
    </xf>
    <xf numFmtId="4" fontId="10" fillId="0" borderId="3" xfId="1" applyNumberFormat="1" applyFont="1" applyBorder="1" applyAlignment="1" applyProtection="1">
      <alignment horizontal="right" vertical="center"/>
      <protection locked="0"/>
    </xf>
    <xf numFmtId="4" fontId="10" fillId="4" borderId="22" xfId="1" applyNumberFormat="1" applyFont="1" applyFill="1" applyBorder="1" applyAlignment="1" applyProtection="1">
      <alignment horizontal="right" vertical="center"/>
      <protection locked="0"/>
    </xf>
    <xf numFmtId="0" fontId="9" fillId="0" borderId="17" xfId="2" applyFont="1" applyBorder="1" applyAlignment="1" applyProtection="1">
      <alignment horizontal="left" vertical="center"/>
      <protection locked="0"/>
    </xf>
    <xf numFmtId="4" fontId="7" fillId="4" borderId="63" xfId="1" applyNumberFormat="1" applyFont="1" applyFill="1" applyBorder="1" applyAlignment="1" applyProtection="1">
      <alignment horizontal="right" vertical="center"/>
      <protection locked="0"/>
    </xf>
    <xf numFmtId="4" fontId="7" fillId="3" borderId="63" xfId="1" applyNumberFormat="1" applyFont="1" applyFill="1" applyBorder="1" applyAlignment="1" applyProtection="1">
      <alignment horizontal="right" vertical="center"/>
      <protection locked="0"/>
    </xf>
    <xf numFmtId="4" fontId="8" fillId="3" borderId="63" xfId="1" applyNumberFormat="1" applyFont="1" applyFill="1" applyBorder="1" applyAlignment="1" applyProtection="1">
      <alignment horizontal="right" vertical="center"/>
      <protection locked="0"/>
    </xf>
    <xf numFmtId="4" fontId="8" fillId="4" borderId="27" xfId="1" applyNumberFormat="1" applyFont="1" applyFill="1" applyBorder="1" applyAlignment="1" applyProtection="1">
      <alignment horizontal="right" vertical="center"/>
      <protection locked="0"/>
    </xf>
    <xf numFmtId="164" fontId="8" fillId="0" borderId="2" xfId="2" applyNumberFormat="1" applyFont="1" applyBorder="1" applyAlignment="1" applyProtection="1">
      <alignment horizontal="right" vertical="center"/>
      <protection locked="0"/>
    </xf>
    <xf numFmtId="4" fontId="7" fillId="0" borderId="22" xfId="1" applyNumberFormat="1" applyFont="1" applyBorder="1" applyAlignment="1" applyProtection="1">
      <alignment horizontal="right" vertical="center"/>
      <protection locked="0"/>
    </xf>
    <xf numFmtId="4" fontId="7" fillId="0" borderId="22" xfId="1" applyNumberFormat="1" applyFont="1" applyFill="1" applyBorder="1" applyAlignment="1" applyProtection="1">
      <alignment horizontal="right" vertical="center"/>
      <protection locked="0"/>
    </xf>
    <xf numFmtId="4" fontId="8" fillId="4" borderId="63" xfId="1" applyNumberFormat="1" applyFont="1" applyFill="1" applyBorder="1" applyAlignment="1" applyProtection="1">
      <alignment horizontal="right" vertical="center"/>
      <protection locked="0"/>
    </xf>
    <xf numFmtId="0" fontId="9" fillId="0" borderId="29" xfId="2" applyFont="1" applyBorder="1" applyAlignment="1" applyProtection="1">
      <alignment horizontal="left" vertical="center"/>
      <protection locked="0"/>
    </xf>
    <xf numFmtId="164" fontId="8" fillId="0" borderId="30" xfId="2" applyNumberFormat="1" applyFont="1" applyBorder="1" applyAlignment="1" applyProtection="1">
      <alignment horizontal="right" vertical="center"/>
      <protection locked="0"/>
    </xf>
    <xf numFmtId="4" fontId="7" fillId="0" borderId="58" xfId="1" applyNumberFormat="1" applyFont="1" applyFill="1" applyBorder="1" applyAlignment="1" applyProtection="1">
      <alignment horizontal="right" vertical="center"/>
      <protection locked="0"/>
    </xf>
    <xf numFmtId="4" fontId="7" fillId="0" borderId="33" xfId="1" applyNumberFormat="1" applyFont="1" applyFill="1" applyBorder="1" applyAlignment="1" applyProtection="1">
      <alignment horizontal="right" vertical="center"/>
      <protection locked="0"/>
    </xf>
    <xf numFmtId="0" fontId="9" fillId="0" borderId="97" xfId="0" applyFont="1" applyBorder="1" applyAlignment="1" applyProtection="1">
      <alignment horizontal="left" vertical="center"/>
      <protection locked="0"/>
    </xf>
    <xf numFmtId="0" fontId="9" fillId="0" borderId="19" xfId="2" applyFont="1" applyBorder="1" applyAlignment="1" applyProtection="1">
      <alignment horizontal="left" vertical="center"/>
      <protection locked="0"/>
    </xf>
    <xf numFmtId="164" fontId="8" fillId="0" borderId="20" xfId="2" applyNumberFormat="1" applyFont="1" applyBorder="1" applyAlignment="1" applyProtection="1">
      <alignment horizontal="right" vertical="center"/>
      <protection locked="0"/>
    </xf>
    <xf numFmtId="4" fontId="7" fillId="4" borderId="73" xfId="1" applyNumberFormat="1" applyFont="1" applyFill="1" applyBorder="1" applyAlignment="1" applyProtection="1">
      <alignment horizontal="right" vertical="center"/>
      <protection locked="0"/>
    </xf>
    <xf numFmtId="4" fontId="7" fillId="3" borderId="73" xfId="1" applyNumberFormat="1" applyFont="1" applyFill="1" applyBorder="1" applyAlignment="1" applyProtection="1">
      <alignment horizontal="right" vertical="center"/>
      <protection locked="0"/>
    </xf>
    <xf numFmtId="4" fontId="8" fillId="3" borderId="73" xfId="1" applyNumberFormat="1" applyFont="1" applyFill="1" applyBorder="1" applyAlignment="1" applyProtection="1">
      <alignment horizontal="right" vertical="center"/>
      <protection locked="0"/>
    </xf>
    <xf numFmtId="4" fontId="8" fillId="4" borderId="74" xfId="1" applyNumberFormat="1" applyFont="1" applyFill="1" applyBorder="1" applyAlignment="1" applyProtection="1">
      <alignment horizontal="right" vertical="center"/>
      <protection locked="0"/>
    </xf>
    <xf numFmtId="0" fontId="8" fillId="0" borderId="10" xfId="2" applyFont="1" applyBorder="1" applyAlignment="1" applyProtection="1">
      <alignment vertical="center"/>
      <protection locked="0"/>
    </xf>
    <xf numFmtId="0" fontId="8" fillId="0" borderId="98" xfId="2" applyFont="1" applyBorder="1" applyAlignment="1" applyProtection="1">
      <alignment horizontal="right" vertical="center"/>
      <protection locked="0"/>
    </xf>
    <xf numFmtId="4" fontId="8" fillId="0" borderId="3" xfId="1" applyNumberFormat="1" applyFont="1" applyBorder="1" applyAlignment="1" applyProtection="1">
      <alignment horizontal="right" vertical="center"/>
      <protection locked="0"/>
    </xf>
    <xf numFmtId="4" fontId="8" fillId="0" borderId="22" xfId="1" applyNumberFormat="1" applyFont="1" applyBorder="1" applyAlignment="1" applyProtection="1">
      <alignment horizontal="right" vertical="center"/>
      <protection locked="0"/>
    </xf>
    <xf numFmtId="0" fontId="8" fillId="0" borderId="11" xfId="2" applyFont="1" applyBorder="1" applyAlignment="1" applyProtection="1">
      <alignment horizontal="right" vertical="center"/>
      <protection locked="0"/>
    </xf>
    <xf numFmtId="4" fontId="7" fillId="4" borderId="12" xfId="1" applyNumberFormat="1" applyFont="1" applyFill="1" applyBorder="1" applyAlignment="1" applyProtection="1">
      <alignment horizontal="right" vertical="center"/>
      <protection locked="0"/>
    </xf>
    <xf numFmtId="4" fontId="7" fillId="0" borderId="12" xfId="1" applyNumberFormat="1" applyFont="1" applyFill="1" applyBorder="1" applyAlignment="1" applyProtection="1">
      <alignment horizontal="right" vertical="center"/>
      <protection locked="0"/>
    </xf>
    <xf numFmtId="4" fontId="7" fillId="3" borderId="12" xfId="1" applyNumberFormat="1" applyFont="1" applyFill="1" applyBorder="1" applyAlignment="1" applyProtection="1">
      <alignment horizontal="right" vertical="center"/>
      <protection locked="0"/>
    </xf>
    <xf numFmtId="4" fontId="8" fillId="4" borderId="13" xfId="1" applyNumberFormat="1" applyFont="1" applyFill="1" applyBorder="1" applyAlignment="1" applyProtection="1">
      <alignment horizontal="right" vertical="center"/>
      <protection locked="0"/>
    </xf>
    <xf numFmtId="164" fontId="8" fillId="0" borderId="11" xfId="2" applyNumberFormat="1" applyFont="1" applyBorder="1" applyAlignment="1" applyProtection="1">
      <alignment horizontal="right" vertical="center"/>
      <protection locked="0"/>
    </xf>
    <xf numFmtId="4" fontId="7" fillId="0" borderId="12" xfId="1" applyNumberFormat="1" applyFont="1" applyBorder="1" applyAlignment="1" applyProtection="1">
      <alignment horizontal="right" vertical="center"/>
      <protection locked="0"/>
    </xf>
    <xf numFmtId="164" fontId="7" fillId="0" borderId="2" xfId="2" applyNumberFormat="1" applyFont="1" applyBorder="1" applyAlignment="1" applyProtection="1">
      <alignment vertical="center"/>
      <protection locked="0"/>
    </xf>
    <xf numFmtId="1" fontId="11" fillId="0" borderId="10" xfId="2" applyNumberFormat="1" applyFont="1" applyBorder="1" applyAlignment="1" applyProtection="1">
      <alignment horizontal="center" vertical="center" textRotation="90"/>
      <protection locked="0"/>
    </xf>
    <xf numFmtId="164" fontId="8" fillId="0" borderId="23" xfId="2" applyNumberFormat="1" applyFont="1" applyBorder="1" applyAlignment="1" applyProtection="1">
      <alignment vertical="center"/>
      <protection locked="0"/>
    </xf>
    <xf numFmtId="1" fontId="11" fillId="0" borderId="5" xfId="2" applyNumberFormat="1" applyFont="1" applyBorder="1" applyAlignment="1" applyProtection="1">
      <alignment horizontal="justify" vertical="center" textRotation="90"/>
      <protection locked="0"/>
    </xf>
    <xf numFmtId="49" fontId="9" fillId="0" borderId="5" xfId="2" applyNumberFormat="1" applyFont="1" applyBorder="1" applyAlignment="1" applyProtection="1">
      <alignment vertical="center"/>
      <protection locked="0"/>
    </xf>
    <xf numFmtId="164" fontId="7" fillId="0" borderId="5" xfId="2" applyNumberFormat="1" applyFont="1" applyBorder="1" applyAlignment="1" applyProtection="1">
      <alignment vertical="center"/>
      <protection locked="0"/>
    </xf>
    <xf numFmtId="165" fontId="7" fillId="0" borderId="5" xfId="1" applyFont="1" applyBorder="1" applyAlignment="1" applyProtection="1">
      <alignment vertical="center"/>
      <protection locked="0"/>
    </xf>
    <xf numFmtId="166" fontId="7" fillId="0" borderId="5" xfId="1" applyNumberFormat="1" applyFont="1" applyBorder="1" applyAlignment="1" applyProtection="1">
      <alignment vertical="center"/>
      <protection locked="0"/>
    </xf>
    <xf numFmtId="1" fontId="11" fillId="0" borderId="0" xfId="2" applyNumberFormat="1" applyFont="1" applyAlignment="1" applyProtection="1">
      <alignment horizontal="justify" vertical="center" textRotation="90"/>
      <protection locked="0"/>
    </xf>
    <xf numFmtId="49" fontId="9" fillId="0" borderId="0" xfId="2" applyNumberFormat="1" applyFont="1" applyAlignment="1" applyProtection="1">
      <alignment vertical="center"/>
      <protection locked="0"/>
    </xf>
    <xf numFmtId="165" fontId="7" fillId="0" borderId="0" xfId="1" applyFont="1" applyBorder="1" applyAlignment="1" applyProtection="1">
      <alignment vertical="center"/>
      <protection locked="0"/>
    </xf>
    <xf numFmtId="166" fontId="7" fillId="0" borderId="0" xfId="1" applyNumberFormat="1" applyFont="1" applyBorder="1" applyAlignment="1" applyProtection="1">
      <alignment vertical="center"/>
      <protection locked="0"/>
    </xf>
    <xf numFmtId="0" fontId="7" fillId="0" borderId="0" xfId="2" applyFont="1" applyAlignment="1" applyProtection="1">
      <alignment vertical="center"/>
      <protection locked="0"/>
    </xf>
    <xf numFmtId="4" fontId="7" fillId="4" borderId="0" xfId="1" applyNumberFormat="1" applyFont="1" applyFill="1" applyBorder="1" applyAlignment="1" applyProtection="1">
      <alignment horizontal="right" vertical="center"/>
      <protection locked="0"/>
    </xf>
    <xf numFmtId="4" fontId="7" fillId="0" borderId="0" xfId="1" applyNumberFormat="1" applyFont="1" applyBorder="1" applyAlignment="1" applyProtection="1">
      <alignment horizontal="center" vertical="center"/>
      <protection locked="0"/>
    </xf>
    <xf numFmtId="1" fontId="11" fillId="0" borderId="0" xfId="2" applyNumberFormat="1" applyFont="1" applyAlignment="1" applyProtection="1">
      <alignment horizontal="center" vertical="center" textRotation="90"/>
      <protection locked="0"/>
    </xf>
    <xf numFmtId="1" fontId="7" fillId="0" borderId="0" xfId="2" applyNumberFormat="1" applyFont="1" applyAlignment="1" applyProtection="1">
      <alignment horizontal="center" vertical="center" textRotation="90"/>
      <protection locked="0"/>
    </xf>
    <xf numFmtId="49" fontId="7" fillId="0" borderId="0" xfId="2" applyNumberFormat="1" applyFont="1" applyAlignment="1" applyProtection="1">
      <alignment vertical="center"/>
      <protection locked="0"/>
    </xf>
    <xf numFmtId="164" fontId="8" fillId="2" borderId="5" xfId="2" applyNumberFormat="1" applyFont="1" applyFill="1" applyBorder="1" applyAlignment="1" applyProtection="1">
      <alignment horizontal="center" vertical="center"/>
      <protection locked="0"/>
    </xf>
    <xf numFmtId="164" fontId="8" fillId="2" borderId="58" xfId="2" applyNumberFormat="1" applyFont="1" applyFill="1" applyBorder="1" applyAlignment="1" applyProtection="1">
      <alignment horizontal="centerContinuous" vertical="center"/>
      <protection locked="0"/>
    </xf>
    <xf numFmtId="164" fontId="8" fillId="2" borderId="58" xfId="2" applyNumberFormat="1" applyFont="1" applyFill="1" applyBorder="1" applyAlignment="1" applyProtection="1">
      <alignment horizontal="right" vertical="center"/>
      <protection locked="0"/>
    </xf>
    <xf numFmtId="164" fontId="8" fillId="2" borderId="3" xfId="2" applyNumberFormat="1" applyFont="1" applyFill="1" applyBorder="1" applyAlignment="1" applyProtection="1">
      <alignment horizontal="right" vertical="center"/>
      <protection locked="0"/>
    </xf>
    <xf numFmtId="1" fontId="7" fillId="2" borderId="3" xfId="2" applyNumberFormat="1" applyFont="1" applyFill="1" applyBorder="1" applyAlignment="1" applyProtection="1">
      <alignment horizontal="right" vertical="center"/>
      <protection locked="0"/>
    </xf>
    <xf numFmtId="0" fontId="7" fillId="7" borderId="0" xfId="2" applyFont="1" applyFill="1" applyAlignment="1" applyProtection="1">
      <alignment vertical="center"/>
      <protection locked="0"/>
    </xf>
    <xf numFmtId="1" fontId="13" fillId="0" borderId="25" xfId="2" applyNumberFormat="1" applyFont="1" applyBorder="1" applyAlignment="1" applyProtection="1">
      <alignment horizontal="center" vertical="center"/>
      <protection locked="0"/>
    </xf>
    <xf numFmtId="1" fontId="7" fillId="0" borderId="5" xfId="2" applyNumberFormat="1" applyFont="1" applyBorder="1" applyAlignment="1" applyProtection="1">
      <alignment horizontal="center" vertical="center"/>
      <protection locked="0"/>
    </xf>
    <xf numFmtId="2" fontId="7" fillId="0" borderId="43" xfId="2" applyNumberFormat="1" applyFont="1" applyBorder="1" applyAlignment="1" applyProtection="1">
      <alignment horizontal="center" vertical="center"/>
      <protection locked="0"/>
    </xf>
    <xf numFmtId="2" fontId="7" fillId="0" borderId="43" xfId="1" applyNumberFormat="1" applyFont="1" applyBorder="1" applyAlignment="1" applyProtection="1">
      <alignment horizontal="right" vertical="center"/>
      <protection locked="0"/>
    </xf>
    <xf numFmtId="2" fontId="7" fillId="0" borderId="24" xfId="1" applyNumberFormat="1" applyFont="1" applyBorder="1" applyAlignment="1" applyProtection="1">
      <alignment horizontal="center" vertical="center"/>
      <protection locked="0"/>
    </xf>
    <xf numFmtId="4" fontId="7" fillId="0" borderId="63" xfId="2" applyNumberFormat="1" applyFont="1" applyBorder="1" applyAlignment="1" applyProtection="1">
      <alignment horizontal="right" vertical="center"/>
      <protection locked="0"/>
    </xf>
    <xf numFmtId="4" fontId="7" fillId="0" borderId="100" xfId="2" applyNumberFormat="1" applyFont="1" applyBorder="1" applyAlignment="1" applyProtection="1">
      <alignment horizontal="right" vertical="center"/>
      <protection locked="0"/>
    </xf>
    <xf numFmtId="4" fontId="8" fillId="3" borderId="100" xfId="1" applyNumberFormat="1" applyFont="1" applyFill="1" applyBorder="1" applyAlignment="1" applyProtection="1">
      <alignment horizontal="right" vertical="center"/>
      <protection locked="0"/>
    </xf>
    <xf numFmtId="4" fontId="8" fillId="3" borderId="101" xfId="1" applyNumberFormat="1" applyFont="1" applyFill="1" applyBorder="1" applyAlignment="1" applyProtection="1">
      <alignment horizontal="right" vertical="center"/>
      <protection locked="0"/>
    </xf>
    <xf numFmtId="4" fontId="7" fillId="4" borderId="4" xfId="1" applyNumberFormat="1" applyFont="1" applyFill="1" applyBorder="1" applyAlignment="1" applyProtection="1">
      <alignment horizontal="right" vertical="center"/>
      <protection locked="0"/>
    </xf>
    <xf numFmtId="4" fontId="7" fillId="0" borderId="56" xfId="1" applyNumberFormat="1" applyFont="1" applyFill="1" applyBorder="1" applyAlignment="1" applyProtection="1">
      <alignment horizontal="right" vertical="center"/>
      <protection locked="0"/>
    </xf>
    <xf numFmtId="4" fontId="7" fillId="0" borderId="100" xfId="1" applyNumberFormat="1" applyFont="1" applyFill="1" applyBorder="1" applyAlignment="1" applyProtection="1">
      <alignment horizontal="right" vertical="center"/>
      <protection locked="0"/>
    </xf>
    <xf numFmtId="4" fontId="7" fillId="6" borderId="100" xfId="1" applyNumberFormat="1" applyFont="1" applyFill="1" applyBorder="1" applyAlignment="1" applyProtection="1">
      <alignment horizontal="right" vertical="center"/>
      <protection locked="0"/>
    </xf>
    <xf numFmtId="4" fontId="7" fillId="6" borderId="101" xfId="1" applyNumberFormat="1" applyFont="1" applyFill="1" applyBorder="1" applyAlignment="1" applyProtection="1">
      <alignment horizontal="right" vertical="center"/>
      <protection locked="0"/>
    </xf>
    <xf numFmtId="4" fontId="7" fillId="5" borderId="3" xfId="1" applyNumberFormat="1" applyFont="1" applyFill="1" applyBorder="1" applyAlignment="1" applyProtection="1">
      <alignment horizontal="right" vertical="center"/>
      <protection locked="0"/>
    </xf>
    <xf numFmtId="4" fontId="7" fillId="5" borderId="2" xfId="1" applyNumberFormat="1" applyFont="1" applyFill="1" applyBorder="1" applyAlignment="1" applyProtection="1">
      <alignment horizontal="right" vertical="center"/>
      <protection locked="0"/>
    </xf>
    <xf numFmtId="4" fontId="7" fillId="5" borderId="22" xfId="1" applyNumberFormat="1" applyFont="1" applyFill="1" applyBorder="1" applyAlignment="1" applyProtection="1">
      <alignment horizontal="right" vertical="center"/>
      <protection locked="0"/>
    </xf>
    <xf numFmtId="4" fontId="7" fillId="5" borderId="58" xfId="1" applyNumberFormat="1" applyFont="1" applyFill="1" applyBorder="1" applyAlignment="1" applyProtection="1">
      <alignment horizontal="right" vertical="center"/>
      <protection locked="0"/>
    </xf>
    <xf numFmtId="4" fontId="7" fillId="6" borderId="58" xfId="1" applyNumberFormat="1" applyFont="1" applyFill="1" applyBorder="1" applyAlignment="1" applyProtection="1">
      <alignment horizontal="right" vertical="center"/>
      <protection locked="0"/>
    </xf>
    <xf numFmtId="164" fontId="8" fillId="0" borderId="31" xfId="2" applyNumberFormat="1" applyFont="1" applyBorder="1" applyAlignment="1" applyProtection="1">
      <alignment horizontal="right" vertical="center"/>
      <protection locked="0"/>
    </xf>
    <xf numFmtId="164" fontId="8" fillId="0" borderId="32" xfId="2" applyNumberFormat="1" applyFont="1" applyBorder="1" applyAlignment="1" applyProtection="1">
      <alignment horizontal="right" vertical="center"/>
      <protection locked="0"/>
    </xf>
    <xf numFmtId="164" fontId="8" fillId="0" borderId="34" xfId="2" applyNumberFormat="1" applyFont="1" applyBorder="1" applyAlignment="1" applyProtection="1">
      <alignment horizontal="center" vertical="center"/>
      <protection locked="0"/>
    </xf>
    <xf numFmtId="43" fontId="7" fillId="4" borderId="75" xfId="3" applyFont="1" applyFill="1" applyBorder="1" applyAlignment="1" applyProtection="1">
      <alignment horizontal="right" vertical="center"/>
      <protection locked="0"/>
    </xf>
    <xf numFmtId="43" fontId="7" fillId="4" borderId="76" xfId="3" applyFont="1" applyFill="1" applyBorder="1" applyAlignment="1" applyProtection="1">
      <alignment horizontal="right" vertical="center"/>
      <protection locked="0"/>
    </xf>
    <xf numFmtId="4" fontId="7" fillId="3" borderId="35" xfId="1" applyNumberFormat="1" applyFont="1" applyFill="1" applyBorder="1" applyAlignment="1" applyProtection="1">
      <alignment horizontal="right" vertical="center"/>
      <protection locked="0"/>
    </xf>
    <xf numFmtId="4" fontId="7" fillId="4" borderId="36" xfId="1" applyNumberFormat="1" applyFont="1" applyFill="1" applyBorder="1" applyAlignment="1" applyProtection="1">
      <alignment horizontal="right" vertical="center"/>
      <protection locked="0"/>
    </xf>
    <xf numFmtId="2" fontId="7" fillId="0" borderId="0" xfId="1" applyNumberFormat="1" applyFont="1" applyFill="1" applyBorder="1" applyAlignment="1" applyProtection="1">
      <alignment horizontal="right" vertical="center"/>
      <protection locked="0"/>
    </xf>
    <xf numFmtId="2" fontId="13" fillId="0" borderId="0" xfId="1" applyNumberFormat="1" applyFont="1" applyFill="1" applyBorder="1" applyAlignment="1" applyProtection="1">
      <alignment horizontal="right" vertical="center"/>
      <protection locked="0"/>
    </xf>
    <xf numFmtId="4" fontId="8" fillId="3" borderId="41" xfId="1" applyNumberFormat="1" applyFont="1" applyFill="1" applyBorder="1" applyAlignment="1" applyProtection="1">
      <alignment horizontal="right" vertical="center"/>
      <protection locked="0"/>
    </xf>
    <xf numFmtId="49" fontId="14" fillId="0" borderId="38" xfId="2" applyNumberFormat="1" applyFont="1" applyBorder="1" applyAlignment="1" applyProtection="1">
      <alignment horizontal="left" vertical="center"/>
      <protection locked="0"/>
    </xf>
    <xf numFmtId="164" fontId="8" fillId="0" borderId="39" xfId="2" applyNumberFormat="1" applyFont="1" applyBorder="1" applyAlignment="1" applyProtection="1">
      <alignment horizontal="right" vertical="center"/>
      <protection locked="0"/>
    </xf>
    <xf numFmtId="164" fontId="8" fillId="0" borderId="40" xfId="2" applyNumberFormat="1" applyFont="1" applyBorder="1" applyAlignment="1" applyProtection="1">
      <alignment horizontal="right" vertical="center"/>
      <protection locked="0"/>
    </xf>
    <xf numFmtId="4" fontId="8" fillId="3" borderId="43" xfId="1" applyNumberFormat="1" applyFont="1" applyFill="1" applyBorder="1" applyAlignment="1" applyProtection="1">
      <alignment horizontal="right" vertical="center"/>
      <protection locked="0"/>
    </xf>
    <xf numFmtId="4" fontId="8" fillId="3" borderId="44" xfId="1" applyNumberFormat="1" applyFont="1" applyFill="1" applyBorder="1" applyAlignment="1" applyProtection="1">
      <alignment horizontal="right" vertical="center"/>
      <protection locked="0"/>
    </xf>
    <xf numFmtId="49" fontId="9" fillId="0" borderId="45" xfId="2" applyNumberFormat="1" applyFont="1" applyBorder="1" applyAlignment="1" applyProtection="1">
      <alignment horizontal="left" vertical="center"/>
      <protection locked="0"/>
    </xf>
    <xf numFmtId="164" fontId="7" fillId="0" borderId="46" xfId="2" applyNumberFormat="1" applyFont="1" applyBorder="1" applyAlignment="1" applyProtection="1">
      <alignment horizontal="right" vertical="center"/>
      <protection locked="0"/>
    </xf>
    <xf numFmtId="164" fontId="7" fillId="0" borderId="45" xfId="2" applyNumberFormat="1" applyFont="1" applyBorder="1" applyAlignment="1" applyProtection="1">
      <alignment horizontal="right" vertical="center"/>
      <protection locked="0"/>
    </xf>
    <xf numFmtId="164" fontId="13" fillId="0" borderId="45" xfId="2" applyNumberFormat="1" applyFont="1" applyBorder="1" applyAlignment="1" applyProtection="1">
      <alignment horizontal="right" vertical="center"/>
      <protection locked="0"/>
    </xf>
    <xf numFmtId="4" fontId="7" fillId="0" borderId="77" xfId="1" applyNumberFormat="1" applyFont="1" applyFill="1" applyBorder="1" applyAlignment="1" applyProtection="1">
      <alignment horizontal="right" vertical="center"/>
      <protection locked="0"/>
    </xf>
    <xf numFmtId="4" fontId="7" fillId="0" borderId="47" xfId="1" applyNumberFormat="1" applyFont="1" applyFill="1" applyBorder="1" applyAlignment="1" applyProtection="1">
      <alignment horizontal="right" vertical="center"/>
      <protection locked="0"/>
    </xf>
    <xf numFmtId="4" fontId="7" fillId="3" borderId="37" xfId="1" applyNumberFormat="1" applyFont="1" applyFill="1" applyBorder="1" applyAlignment="1" applyProtection="1">
      <alignment horizontal="right" vertical="center"/>
      <protection locked="0"/>
    </xf>
    <xf numFmtId="49" fontId="9" fillId="0" borderId="48" xfId="2" applyNumberFormat="1" applyFont="1" applyBorder="1" applyAlignment="1" applyProtection="1">
      <alignment horizontal="left" vertical="center"/>
      <protection locked="0"/>
    </xf>
    <xf numFmtId="4" fontId="7" fillId="0" borderId="49" xfId="1" applyNumberFormat="1" applyFont="1" applyFill="1" applyBorder="1" applyAlignment="1" applyProtection="1">
      <alignment horizontal="right" vertical="center"/>
      <protection locked="0"/>
    </xf>
    <xf numFmtId="4" fontId="7" fillId="0" borderId="50" xfId="1" applyNumberFormat="1" applyFont="1" applyFill="1" applyBorder="1" applyAlignment="1" applyProtection="1">
      <alignment horizontal="right" vertical="center"/>
      <protection locked="0"/>
    </xf>
    <xf numFmtId="4" fontId="7" fillId="3" borderId="59" xfId="1" applyNumberFormat="1" applyFont="1" applyFill="1" applyBorder="1" applyAlignment="1" applyProtection="1">
      <alignment horizontal="right" vertical="center"/>
      <protection locked="0"/>
    </xf>
    <xf numFmtId="0" fontId="9" fillId="0" borderId="48" xfId="2" applyFont="1" applyBorder="1" applyAlignment="1" applyProtection="1">
      <alignment horizontal="left" vertical="center"/>
      <protection locked="0"/>
    </xf>
    <xf numFmtId="49" fontId="9" fillId="0" borderId="3" xfId="2" applyNumberFormat="1" applyFont="1" applyBorder="1" applyAlignment="1" applyProtection="1">
      <alignment horizontal="left" vertical="center"/>
      <protection locked="0"/>
    </xf>
    <xf numFmtId="4" fontId="7" fillId="3" borderId="22" xfId="1" applyNumberFormat="1" applyFont="1" applyFill="1" applyBorder="1" applyAlignment="1" applyProtection="1">
      <alignment horizontal="right" vertical="center"/>
      <protection locked="0"/>
    </xf>
    <xf numFmtId="49" fontId="9" fillId="0" borderId="52" xfId="2" applyNumberFormat="1" applyFont="1" applyBorder="1" applyAlignment="1" applyProtection="1">
      <alignment horizontal="left" vertical="center"/>
      <protection locked="0"/>
    </xf>
    <xf numFmtId="4" fontId="7" fillId="4" borderId="78" xfId="1" applyNumberFormat="1" applyFont="1" applyFill="1" applyBorder="1" applyAlignment="1" applyProtection="1">
      <alignment horizontal="right" vertical="center"/>
      <protection locked="0"/>
    </xf>
    <xf numFmtId="4" fontId="7" fillId="0" borderId="78" xfId="1" applyNumberFormat="1" applyFont="1" applyBorder="1" applyAlignment="1" applyProtection="1">
      <alignment horizontal="right" vertical="center"/>
      <protection locked="0"/>
    </xf>
    <xf numFmtId="4" fontId="7" fillId="4" borderId="53" xfId="1" applyNumberFormat="1" applyFont="1" applyFill="1" applyBorder="1" applyAlignment="1" applyProtection="1">
      <alignment horizontal="right" vertical="center"/>
      <protection locked="0"/>
    </xf>
    <xf numFmtId="0" fontId="7" fillId="0" borderId="2" xfId="2" applyFont="1" applyBorder="1" applyAlignment="1" applyProtection="1">
      <alignment horizontal="right" vertical="center"/>
      <protection locked="0"/>
    </xf>
    <xf numFmtId="0" fontId="7" fillId="0" borderId="0" xfId="2" applyFont="1" applyAlignment="1" applyProtection="1">
      <alignment horizontal="right" vertical="center"/>
      <protection locked="0"/>
    </xf>
    <xf numFmtId="4" fontId="13" fillId="0" borderId="3" xfId="1" applyNumberFormat="1" applyFont="1" applyBorder="1" applyAlignment="1" applyProtection="1">
      <alignment horizontal="right" vertical="center"/>
      <protection locked="0"/>
    </xf>
    <xf numFmtId="49" fontId="9" fillId="0" borderId="10" xfId="2" applyNumberFormat="1" applyFont="1" applyBorder="1" applyAlignment="1" applyProtection="1">
      <alignment horizontal="left" vertical="center"/>
      <protection locked="0"/>
    </xf>
    <xf numFmtId="4" fontId="7" fillId="0" borderId="43" xfId="1" applyNumberFormat="1" applyFont="1" applyBorder="1" applyAlignment="1" applyProtection="1">
      <alignment horizontal="right" vertical="center"/>
      <protection locked="0"/>
    </xf>
    <xf numFmtId="4" fontId="8" fillId="4" borderId="12" xfId="1" applyNumberFormat="1" applyFont="1" applyFill="1" applyBorder="1" applyAlignment="1" applyProtection="1">
      <alignment horizontal="right" vertical="center"/>
      <protection locked="0"/>
    </xf>
    <xf numFmtId="49" fontId="9" fillId="0" borderId="21" xfId="2" applyNumberFormat="1" applyFont="1" applyBorder="1" applyAlignment="1" applyProtection="1">
      <alignment vertical="center"/>
      <protection locked="0"/>
    </xf>
    <xf numFmtId="1" fontId="11" fillId="0" borderId="5" xfId="2" applyNumberFormat="1" applyFont="1" applyBorder="1" applyAlignment="1" applyProtection="1">
      <alignment horizontal="center" vertical="center" textRotation="90"/>
      <protection locked="0"/>
    </xf>
    <xf numFmtId="4" fontId="13" fillId="0" borderId="5" xfId="1" applyNumberFormat="1" applyFont="1" applyBorder="1" applyAlignment="1" applyProtection="1">
      <alignment horizontal="center" vertical="center"/>
      <protection locked="0"/>
    </xf>
    <xf numFmtId="4" fontId="7" fillId="0" borderId="5" xfId="1" applyNumberFormat="1" applyFont="1" applyBorder="1" applyAlignment="1" applyProtection="1">
      <alignment horizontal="right" vertical="center"/>
      <protection locked="0"/>
    </xf>
    <xf numFmtId="4" fontId="7" fillId="0" borderId="5" xfId="1" applyNumberFormat="1" applyFont="1" applyBorder="1" applyAlignment="1" applyProtection="1">
      <alignment horizontal="center" vertical="center"/>
      <protection locked="0"/>
    </xf>
    <xf numFmtId="4" fontId="7" fillId="3" borderId="0" xfId="1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6" fillId="0" borderId="0" xfId="0" applyFont="1" applyAlignment="1">
      <alignment horizontal="right" vertical="center"/>
    </xf>
    <xf numFmtId="164" fontId="7" fillId="0" borderId="0" xfId="2" applyNumberFormat="1" applyFont="1" applyAlignment="1" applyProtection="1">
      <alignment vertical="center"/>
      <protection locked="0"/>
    </xf>
    <xf numFmtId="4" fontId="2" fillId="0" borderId="59" xfId="1" applyNumberFormat="1" applyFont="1" applyBorder="1" applyAlignment="1" applyProtection="1">
      <alignment horizontal="right" vertical="center"/>
      <protection locked="0"/>
    </xf>
    <xf numFmtId="165" fontId="2" fillId="0" borderId="43" xfId="1" applyFont="1" applyBorder="1" applyAlignment="1" applyProtection="1">
      <alignment horizontal="center" vertical="center"/>
      <protection locked="0"/>
    </xf>
    <xf numFmtId="4" fontId="2" fillId="3" borderId="3" xfId="1" applyNumberFormat="1" applyFont="1" applyFill="1" applyBorder="1" applyAlignment="1" applyProtection="1">
      <alignment horizontal="right" vertical="center"/>
      <protection locked="0"/>
    </xf>
    <xf numFmtId="4" fontId="2" fillId="4" borderId="3" xfId="1" applyNumberFormat="1" applyFont="1" applyFill="1" applyBorder="1" applyAlignment="1" applyProtection="1">
      <alignment horizontal="right" vertical="center"/>
      <protection locked="0"/>
    </xf>
    <xf numFmtId="165" fontId="2" fillId="0" borderId="0" xfId="1" applyFont="1" applyBorder="1" applyAlignment="1" applyProtection="1">
      <alignment horizontal="center" vertical="center"/>
      <protection locked="0"/>
    </xf>
    <xf numFmtId="164" fontId="2" fillId="0" borderId="2" xfId="2" applyNumberFormat="1" applyBorder="1" applyAlignment="1" applyProtection="1">
      <alignment horizontal="right" vertical="center"/>
      <protection locked="0"/>
    </xf>
    <xf numFmtId="4" fontId="2" fillId="0" borderId="3" xfId="1" applyNumberFormat="1" applyFont="1" applyFill="1" applyBorder="1" applyAlignment="1" applyProtection="1">
      <alignment horizontal="right" vertical="center"/>
      <protection locked="0"/>
    </xf>
    <xf numFmtId="4" fontId="2" fillId="0" borderId="22" xfId="1" applyNumberFormat="1" applyFont="1" applyFill="1" applyBorder="1" applyAlignment="1" applyProtection="1">
      <alignment horizontal="right" vertical="center"/>
      <protection locked="0"/>
    </xf>
    <xf numFmtId="4" fontId="21" fillId="3" borderId="41" xfId="1" applyNumberFormat="1" applyFont="1" applyFill="1" applyBorder="1" applyAlignment="1" applyProtection="1">
      <alignment horizontal="right" vertical="center"/>
      <protection locked="0"/>
    </xf>
    <xf numFmtId="4" fontId="21" fillId="3" borderId="42" xfId="1" applyNumberFormat="1" applyFont="1" applyFill="1" applyBorder="1" applyAlignment="1" applyProtection="1">
      <alignment horizontal="right" vertical="center"/>
      <protection locked="0"/>
    </xf>
    <xf numFmtId="4" fontId="2" fillId="0" borderId="59" xfId="1" applyNumberFormat="1" applyFont="1" applyFill="1" applyBorder="1" applyAlignment="1" applyProtection="1">
      <alignment horizontal="right" vertical="center"/>
      <protection locked="0"/>
    </xf>
    <xf numFmtId="4" fontId="21" fillId="3" borderId="3" xfId="1" applyNumberFormat="1" applyFont="1" applyFill="1" applyBorder="1" applyAlignment="1" applyProtection="1">
      <alignment horizontal="right" vertical="center"/>
      <protection locked="0"/>
    </xf>
    <xf numFmtId="4" fontId="21" fillId="3" borderId="39" xfId="1" applyNumberFormat="1" applyFont="1" applyFill="1" applyBorder="1" applyAlignment="1" applyProtection="1">
      <alignment horizontal="right" vertical="center"/>
      <protection locked="0"/>
    </xf>
    <xf numFmtId="4" fontId="2" fillId="0" borderId="73" xfId="1" applyNumberFormat="1" applyFont="1" applyFill="1" applyBorder="1" applyAlignment="1" applyProtection="1">
      <alignment horizontal="right" vertical="center"/>
      <protection locked="0"/>
    </xf>
    <xf numFmtId="4" fontId="21" fillId="3" borderId="111" xfId="1" applyNumberFormat="1" applyFont="1" applyFill="1" applyBorder="1" applyAlignment="1" applyProtection="1">
      <alignment horizontal="right" vertical="center"/>
      <protection locked="0"/>
    </xf>
    <xf numFmtId="49" fontId="9" fillId="0" borderId="64" xfId="2" applyNumberFormat="1" applyFont="1" applyBorder="1" applyAlignment="1" applyProtection="1">
      <alignment horizontal="left" vertical="center"/>
      <protection locked="0"/>
    </xf>
    <xf numFmtId="49" fontId="9" fillId="0" borderId="99" xfId="2" applyNumberFormat="1" applyFont="1" applyBorder="1" applyAlignment="1" applyProtection="1">
      <alignment horizontal="left" vertical="center"/>
      <protection locked="0"/>
    </xf>
    <xf numFmtId="49" fontId="9" fillId="0" borderId="0" xfId="2" applyNumberFormat="1" applyFont="1" applyBorder="1" applyAlignment="1" applyProtection="1">
      <alignment horizontal="left" vertical="center"/>
      <protection locked="0"/>
    </xf>
    <xf numFmtId="0" fontId="9" fillId="0" borderId="0" xfId="2" applyFont="1" applyBorder="1" applyAlignment="1" applyProtection="1">
      <alignment horizontal="left" vertical="center"/>
      <protection locked="0"/>
    </xf>
    <xf numFmtId="49" fontId="9" fillId="0" borderId="90" xfId="2" applyNumberFormat="1" applyFont="1" applyBorder="1" applyAlignment="1" applyProtection="1">
      <alignment horizontal="left" vertical="center"/>
      <protection locked="0"/>
    </xf>
    <xf numFmtId="49" fontId="9" fillId="0" borderId="55" xfId="2" applyNumberFormat="1" applyFont="1" applyBorder="1" applyAlignment="1" applyProtection="1">
      <alignment horizontal="left" vertical="center"/>
      <protection locked="0"/>
    </xf>
    <xf numFmtId="49" fontId="9" fillId="0" borderId="68" xfId="2" applyNumberFormat="1" applyFont="1" applyBorder="1" applyAlignment="1" applyProtection="1">
      <alignment horizontal="left" vertical="center"/>
      <protection locked="0"/>
    </xf>
    <xf numFmtId="49" fontId="9" fillId="0" borderId="112" xfId="2" applyNumberFormat="1" applyFont="1" applyBorder="1" applyAlignment="1" applyProtection="1">
      <alignment horizontal="left" vertical="center"/>
      <protection locked="0"/>
    </xf>
    <xf numFmtId="49" fontId="9" fillId="0" borderId="91" xfId="2" applyNumberFormat="1" applyFont="1" applyBorder="1" applyAlignment="1" applyProtection="1">
      <alignment horizontal="left" vertical="center"/>
      <protection locked="0"/>
    </xf>
    <xf numFmtId="49" fontId="17" fillId="0" borderId="40" xfId="2" applyNumberFormat="1" applyFont="1" applyBorder="1" applyAlignment="1" applyProtection="1">
      <alignment horizontal="left" vertical="center"/>
      <protection locked="0"/>
    </xf>
    <xf numFmtId="49" fontId="17" fillId="0" borderId="113" xfId="2" applyNumberFormat="1" applyFont="1" applyBorder="1" applyAlignment="1" applyProtection="1">
      <alignment horizontal="left" vertical="center"/>
      <protection locked="0"/>
    </xf>
    <xf numFmtId="49" fontId="17" fillId="0" borderId="109" xfId="2" applyNumberFormat="1" applyFont="1" applyBorder="1" applyAlignment="1" applyProtection="1">
      <alignment horizontal="left" vertical="center"/>
      <protection locked="0"/>
    </xf>
    <xf numFmtId="49" fontId="17" fillId="0" borderId="114" xfId="2" applyNumberFormat="1" applyFont="1" applyBorder="1" applyAlignment="1" applyProtection="1">
      <alignment horizontal="left" vertical="center"/>
      <protection locked="0"/>
    </xf>
    <xf numFmtId="164" fontId="21" fillId="0" borderId="7" xfId="2" applyNumberFormat="1" applyFont="1" applyBorder="1" applyAlignment="1" applyProtection="1">
      <alignment horizontal="right" vertical="center"/>
      <protection locked="0"/>
    </xf>
    <xf numFmtId="49" fontId="17" fillId="0" borderId="108" xfId="2" applyNumberFormat="1" applyFont="1" applyBorder="1" applyAlignment="1" applyProtection="1">
      <alignment horizontal="left" vertical="center"/>
      <protection locked="0"/>
    </xf>
    <xf numFmtId="49" fontId="17" fillId="0" borderId="0" xfId="2" applyNumberFormat="1" applyFont="1" applyBorder="1" applyAlignment="1" applyProtection="1">
      <alignment horizontal="left" vertical="center"/>
      <protection locked="0"/>
    </xf>
    <xf numFmtId="164" fontId="2" fillId="0" borderId="39" xfId="2" applyNumberFormat="1" applyFont="1" applyBorder="1" applyAlignment="1" applyProtection="1">
      <alignment horizontal="right" vertical="center"/>
      <protection locked="0"/>
    </xf>
    <xf numFmtId="164" fontId="2" fillId="0" borderId="40" xfId="2" applyNumberFormat="1" applyFont="1" applyBorder="1" applyAlignment="1" applyProtection="1">
      <alignment horizontal="right" vertical="center"/>
      <protection locked="0"/>
    </xf>
    <xf numFmtId="164" fontId="20" fillId="0" borderId="2" xfId="2" applyNumberFormat="1" applyFont="1" applyBorder="1" applyAlignment="1" applyProtection="1">
      <alignment horizontal="right" vertical="center"/>
      <protection locked="0"/>
    </xf>
    <xf numFmtId="164" fontId="20" fillId="0" borderId="45" xfId="2" applyNumberFormat="1" applyFont="1" applyBorder="1" applyAlignment="1" applyProtection="1">
      <alignment horizontal="right" vertical="center"/>
      <protection locked="0"/>
    </xf>
    <xf numFmtId="164" fontId="20" fillId="0" borderId="110" xfId="2" applyNumberFormat="1" applyFont="1" applyBorder="1" applyAlignment="1" applyProtection="1">
      <alignment horizontal="right" vertical="center"/>
      <protection locked="0"/>
    </xf>
    <xf numFmtId="49" fontId="17" fillId="0" borderId="96" xfId="2" applyNumberFormat="1" applyFont="1" applyBorder="1" applyAlignment="1" applyProtection="1">
      <alignment horizontal="left" vertical="center"/>
      <protection locked="0"/>
    </xf>
    <xf numFmtId="49" fontId="17" fillId="0" borderId="97" xfId="2" applyNumberFormat="1" applyFont="1" applyBorder="1" applyAlignment="1" applyProtection="1">
      <alignment horizontal="left" vertical="center"/>
      <protection locked="0"/>
    </xf>
    <xf numFmtId="164" fontId="2" fillId="0" borderId="11" xfId="2" applyNumberFormat="1" applyFont="1" applyBorder="1" applyAlignment="1" applyProtection="1">
      <alignment horizontal="right" vertical="center"/>
      <protection locked="0"/>
    </xf>
    <xf numFmtId="164" fontId="2" fillId="0" borderId="21" xfId="2" applyNumberFormat="1" applyFont="1" applyBorder="1" applyAlignment="1" applyProtection="1">
      <alignment horizontal="right" vertical="center"/>
      <protection locked="0"/>
    </xf>
    <xf numFmtId="164" fontId="20" fillId="0" borderId="23" xfId="2" applyNumberFormat="1" applyFont="1" applyBorder="1" applyAlignment="1" applyProtection="1">
      <alignment horizontal="right" vertical="center"/>
      <protection locked="0"/>
    </xf>
    <xf numFmtId="4" fontId="7" fillId="0" borderId="73" xfId="1" applyNumberFormat="1" applyFont="1" applyFill="1" applyBorder="1" applyAlignment="1" applyProtection="1">
      <alignment horizontal="right" vertical="center"/>
      <protection locked="0"/>
    </xf>
    <xf numFmtId="164" fontId="7" fillId="0" borderId="0" xfId="2" applyNumberFormat="1" applyFont="1" applyAlignment="1" applyProtection="1">
      <alignment vertical="center"/>
      <protection locked="0"/>
    </xf>
    <xf numFmtId="164" fontId="8" fillId="2" borderId="2" xfId="2" applyNumberFormat="1" applyFont="1" applyFill="1" applyBorder="1" applyAlignment="1" applyProtection="1">
      <alignment horizontal="center" vertical="center"/>
      <protection locked="0"/>
    </xf>
    <xf numFmtId="164" fontId="7" fillId="0" borderId="2" xfId="2" applyNumberFormat="1" applyFont="1" applyBorder="1" applyAlignment="1" applyProtection="1">
      <alignment horizontal="right" vertical="center"/>
      <protection locked="0"/>
    </xf>
    <xf numFmtId="164" fontId="7" fillId="0" borderId="9" xfId="2" applyNumberFormat="1" applyFont="1" applyBorder="1" applyAlignment="1" applyProtection="1">
      <alignment horizontal="right" vertical="center"/>
      <protection locked="0"/>
    </xf>
    <xf numFmtId="164" fontId="8" fillId="0" borderId="7" xfId="2" applyNumberFormat="1" applyFont="1" applyBorder="1" applyAlignment="1" applyProtection="1">
      <alignment horizontal="right" vertical="center"/>
      <protection locked="0"/>
    </xf>
    <xf numFmtId="164" fontId="8" fillId="0" borderId="18" xfId="2" applyNumberFormat="1" applyFont="1" applyBorder="1" applyAlignment="1" applyProtection="1">
      <alignment horizontal="right" vertical="center"/>
      <protection locked="0"/>
    </xf>
    <xf numFmtId="164" fontId="2" fillId="0" borderId="2" xfId="2" applyNumberFormat="1" applyFont="1" applyBorder="1" applyAlignment="1" applyProtection="1">
      <alignment horizontal="right" vertical="center"/>
      <protection locked="0"/>
    </xf>
    <xf numFmtId="49" fontId="8" fillId="0" borderId="2" xfId="2" applyNumberFormat="1" applyFont="1" applyBorder="1" applyAlignment="1" applyProtection="1">
      <alignment horizontal="right" vertical="center"/>
      <protection locked="0"/>
    </xf>
    <xf numFmtId="164" fontId="20" fillId="0" borderId="40" xfId="2" applyNumberFormat="1" applyFont="1" applyBorder="1" applyAlignment="1" applyProtection="1">
      <alignment horizontal="right" vertical="center"/>
      <protection locked="0"/>
    </xf>
    <xf numFmtId="164" fontId="7" fillId="0" borderId="14" xfId="2" applyNumberFormat="1" applyFont="1" applyBorder="1" applyAlignment="1" applyProtection="1">
      <alignment horizontal="right" vertical="center"/>
      <protection locked="0"/>
    </xf>
    <xf numFmtId="49" fontId="8" fillId="2" borderId="54" xfId="2" applyNumberFormat="1" applyFont="1" applyFill="1" applyBorder="1" applyAlignment="1" applyProtection="1">
      <alignment horizontal="center" vertical="center"/>
      <protection locked="0"/>
    </xf>
    <xf numFmtId="49" fontId="8" fillId="2" borderId="1" xfId="2" applyNumberFormat="1" applyFont="1" applyFill="1" applyBorder="1" applyAlignment="1" applyProtection="1">
      <alignment horizontal="center" vertical="center"/>
      <protection locked="0"/>
    </xf>
    <xf numFmtId="164" fontId="8" fillId="2" borderId="0" xfId="2" applyNumberFormat="1" applyFont="1" applyFill="1" applyBorder="1" applyAlignment="1" applyProtection="1">
      <alignment horizontal="center" vertical="center"/>
      <protection locked="0"/>
    </xf>
    <xf numFmtId="49" fontId="7" fillId="2" borderId="1" xfId="2" applyNumberFormat="1" applyFont="1" applyFill="1" applyBorder="1" applyAlignment="1" applyProtection="1">
      <alignment horizontal="center" vertical="center"/>
      <protection locked="0"/>
    </xf>
    <xf numFmtId="1" fontId="7" fillId="2" borderId="0" xfId="2" applyNumberFormat="1" applyFont="1" applyFill="1" applyBorder="1" applyAlignment="1" applyProtection="1">
      <alignment horizontal="center" vertical="center"/>
      <protection locked="0"/>
    </xf>
    <xf numFmtId="49" fontId="17" fillId="0" borderId="54" xfId="2" applyNumberFormat="1" applyFont="1" applyBorder="1" applyAlignment="1" applyProtection="1">
      <alignment horizontal="center" vertical="center"/>
      <protection locked="0"/>
    </xf>
    <xf numFmtId="4" fontId="2" fillId="3" borderId="4" xfId="1" applyNumberFormat="1" applyFont="1" applyFill="1" applyBorder="1" applyAlignment="1" applyProtection="1">
      <alignment horizontal="right" vertical="center"/>
      <protection locked="0"/>
    </xf>
    <xf numFmtId="4" fontId="2" fillId="4" borderId="4" xfId="1" applyNumberFormat="1" applyFont="1" applyFill="1" applyBorder="1" applyAlignment="1" applyProtection="1">
      <alignment horizontal="right" vertical="center"/>
      <protection locked="0"/>
    </xf>
    <xf numFmtId="4" fontId="8" fillId="3" borderId="117" xfId="1" applyNumberFormat="1" applyFont="1" applyFill="1" applyBorder="1" applyAlignment="1" applyProtection="1">
      <alignment horizontal="right" vertical="center"/>
      <protection locked="0"/>
    </xf>
    <xf numFmtId="0" fontId="9" fillId="0" borderId="1" xfId="2" applyFont="1" applyBorder="1" applyAlignment="1" applyProtection="1">
      <alignment vertical="center"/>
      <protection locked="0"/>
    </xf>
    <xf numFmtId="49" fontId="17" fillId="0" borderId="1" xfId="2" applyNumberFormat="1" applyFont="1" applyBorder="1" applyAlignment="1" applyProtection="1">
      <alignment horizontal="left" vertical="center"/>
      <protection locked="0"/>
    </xf>
    <xf numFmtId="49" fontId="9" fillId="0" borderId="115" xfId="2" applyNumberFormat="1" applyFont="1" applyBorder="1" applyAlignment="1" applyProtection="1">
      <alignment horizontal="left" vertical="center"/>
      <protection locked="0"/>
    </xf>
    <xf numFmtId="0" fontId="9" fillId="0" borderId="1" xfId="2" applyFont="1" applyBorder="1" applyAlignment="1" applyProtection="1">
      <alignment horizontal="left" vertical="center"/>
      <protection locked="0"/>
    </xf>
    <xf numFmtId="0" fontId="17" fillId="0" borderId="1" xfId="2" applyFont="1" applyBorder="1" applyAlignment="1" applyProtection="1">
      <alignment horizontal="left" vertical="center"/>
      <protection locked="0"/>
    </xf>
    <xf numFmtId="4" fontId="7" fillId="4" borderId="22" xfId="1" applyNumberFormat="1" applyFont="1" applyFill="1" applyBorder="1" applyAlignment="1" applyProtection="1">
      <alignment horizontal="center" vertical="center"/>
      <protection locked="0"/>
    </xf>
    <xf numFmtId="0" fontId="7" fillId="7" borderId="0" xfId="2" applyFont="1" applyFill="1" applyBorder="1" applyAlignment="1" applyProtection="1">
      <alignment vertical="center"/>
      <protection locked="0"/>
    </xf>
    <xf numFmtId="49" fontId="8" fillId="2" borderId="0" xfId="2" applyNumberFormat="1" applyFont="1" applyFill="1" applyBorder="1" applyAlignment="1" applyProtection="1">
      <alignment horizontal="center" vertical="center"/>
      <protection locked="0"/>
    </xf>
    <xf numFmtId="49" fontId="7" fillId="2" borderId="0" xfId="2" applyNumberFormat="1" applyFont="1" applyFill="1" applyBorder="1" applyAlignment="1" applyProtection="1">
      <alignment horizontal="center" vertical="center"/>
      <protection locked="0"/>
    </xf>
    <xf numFmtId="4" fontId="8" fillId="3" borderId="118" xfId="1" applyNumberFormat="1" applyFont="1" applyFill="1" applyBorder="1" applyAlignment="1" applyProtection="1">
      <alignment horizontal="right" vertical="center"/>
      <protection locked="0"/>
    </xf>
    <xf numFmtId="4" fontId="7" fillId="5" borderId="4" xfId="1" applyNumberFormat="1" applyFont="1" applyFill="1" applyBorder="1" applyAlignment="1" applyProtection="1">
      <alignment horizontal="right" vertical="center"/>
      <protection locked="0"/>
    </xf>
    <xf numFmtId="4" fontId="7" fillId="5" borderId="69" xfId="1" applyNumberFormat="1" applyFont="1" applyFill="1" applyBorder="1" applyAlignment="1" applyProtection="1">
      <alignment horizontal="right" vertical="center"/>
      <protection locked="0"/>
    </xf>
    <xf numFmtId="164" fontId="2" fillId="0" borderId="0" xfId="2" applyNumberFormat="1" applyBorder="1" applyAlignment="1" applyProtection="1">
      <alignment horizontal="right" vertical="center"/>
      <protection locked="0"/>
    </xf>
    <xf numFmtId="164" fontId="19" fillId="0" borderId="0" xfId="2" applyNumberFormat="1" applyFont="1" applyBorder="1" applyAlignment="1" applyProtection="1">
      <alignment horizontal="right" vertical="center"/>
      <protection locked="0"/>
    </xf>
    <xf numFmtId="164" fontId="2" fillId="0" borderId="0" xfId="2" applyNumberFormat="1" applyFont="1" applyBorder="1" applyAlignment="1" applyProtection="1">
      <alignment horizontal="right" vertical="center"/>
      <protection locked="0"/>
    </xf>
    <xf numFmtId="164" fontId="20" fillId="0" borderId="0" xfId="2" applyNumberFormat="1" applyFont="1" applyBorder="1" applyAlignment="1" applyProtection="1">
      <alignment horizontal="right" vertical="center"/>
      <protection locked="0"/>
    </xf>
    <xf numFmtId="4" fontId="2" fillId="0" borderId="117" xfId="1" applyNumberFormat="1" applyFont="1" applyFill="1" applyBorder="1" applyAlignment="1" applyProtection="1">
      <alignment horizontal="right" vertical="center"/>
      <protection locked="0"/>
    </xf>
    <xf numFmtId="4" fontId="2" fillId="0" borderId="119" xfId="1" applyNumberFormat="1" applyFont="1" applyFill="1" applyBorder="1" applyAlignment="1" applyProtection="1">
      <alignment horizontal="right" vertical="center"/>
      <protection locked="0"/>
    </xf>
    <xf numFmtId="164" fontId="8" fillId="0" borderId="0" xfId="2" applyNumberFormat="1" applyFont="1" applyBorder="1" applyAlignment="1" applyProtection="1">
      <alignment horizontal="right" vertical="center"/>
      <protection locked="0"/>
    </xf>
    <xf numFmtId="164" fontId="14" fillId="0" borderId="0" xfId="2" applyNumberFormat="1" applyFont="1" applyBorder="1" applyAlignment="1" applyProtection="1">
      <alignment horizontal="right" vertical="center"/>
      <protection locked="0"/>
    </xf>
    <xf numFmtId="49" fontId="11" fillId="0" borderId="0" xfId="2" applyNumberFormat="1" applyFont="1" applyBorder="1" applyAlignment="1" applyProtection="1">
      <alignment horizontal="left" vertical="center"/>
      <protection locked="0"/>
    </xf>
    <xf numFmtId="164" fontId="13" fillId="0" borderId="0" xfId="2" applyNumberFormat="1" applyFont="1" applyBorder="1" applyAlignment="1" applyProtection="1">
      <alignment horizontal="right" vertical="center"/>
      <protection locked="0"/>
    </xf>
    <xf numFmtId="0" fontId="7" fillId="0" borderId="0" xfId="2" applyFont="1" applyBorder="1" applyAlignment="1" applyProtection="1">
      <alignment horizontal="right" vertical="center"/>
      <protection locked="0"/>
    </xf>
    <xf numFmtId="0" fontId="13" fillId="0" borderId="0" xfId="2" applyFont="1" applyBorder="1" applyAlignment="1" applyProtection="1">
      <alignment horizontal="right" vertical="center"/>
      <protection locked="0"/>
    </xf>
    <xf numFmtId="0" fontId="2" fillId="0" borderId="0" xfId="2" applyFont="1" applyBorder="1" applyAlignment="1" applyProtection="1">
      <alignment horizontal="right" vertical="center"/>
      <protection locked="0"/>
    </xf>
    <xf numFmtId="49" fontId="9" fillId="0" borderId="0" xfId="2" applyNumberFormat="1" applyFont="1" applyBorder="1" applyAlignment="1" applyProtection="1">
      <alignment vertical="center"/>
      <protection locked="0"/>
    </xf>
    <xf numFmtId="164" fontId="2" fillId="0" borderId="2" xfId="2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7" borderId="0" xfId="0" applyFont="1" applyFill="1" applyAlignment="1" applyProtection="1">
      <alignment horizontal="center" vertical="center" wrapText="1"/>
      <protection locked="0"/>
    </xf>
    <xf numFmtId="0" fontId="3" fillId="0" borderId="0" xfId="6" applyFont="1" applyAlignment="1">
      <alignment horizontal="center" vertical="center" wrapText="1"/>
    </xf>
    <xf numFmtId="0" fontId="5" fillId="8" borderId="0" xfId="0" applyFont="1" applyFill="1"/>
    <xf numFmtId="164" fontId="7" fillId="0" borderId="0" xfId="2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64" fontId="8" fillId="2" borderId="84" xfId="2" applyNumberFormat="1" applyFont="1" applyFill="1" applyBorder="1" applyAlignment="1" applyProtection="1">
      <alignment horizontal="center" vertical="center"/>
      <protection locked="0"/>
    </xf>
    <xf numFmtId="0" fontId="5" fillId="0" borderId="85" xfId="0" applyFont="1" applyBorder="1" applyAlignment="1" applyProtection="1">
      <alignment horizontal="center" vertical="center"/>
      <protection locked="0"/>
    </xf>
    <xf numFmtId="0" fontId="5" fillId="0" borderId="79" xfId="0" applyFont="1" applyBorder="1" applyAlignment="1" applyProtection="1">
      <alignment horizontal="center" vertical="center"/>
      <protection locked="0"/>
    </xf>
    <xf numFmtId="1" fontId="8" fillId="2" borderId="116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15" xfId="0" applyFont="1" applyBorder="1" applyAlignment="1" applyProtection="1">
      <alignment horizontal="center" vertical="center"/>
      <protection locked="0"/>
    </xf>
    <xf numFmtId="0" fontId="11" fillId="2" borderId="116" xfId="2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Border="1" applyAlignment="1" applyProtection="1">
      <alignment vertical="center"/>
      <protection locked="0"/>
    </xf>
    <xf numFmtId="1" fontId="8" fillId="2" borderId="54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6" applyAlignment="1">
      <alignment horizontal="center" vertical="center" wrapText="1"/>
    </xf>
    <xf numFmtId="0" fontId="6" fillId="0" borderId="66" xfId="2" applyFont="1" applyBorder="1" applyAlignment="1" applyProtection="1">
      <alignment horizontal="center" vertical="center"/>
      <protection locked="0"/>
    </xf>
    <xf numFmtId="164" fontId="2" fillId="0" borderId="2" xfId="2" applyNumberFormat="1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3" fillId="0" borderId="62" xfId="0" applyFont="1" applyBorder="1" applyAlignment="1" applyProtection="1">
      <alignment horizontal="right" vertical="center"/>
      <protection locked="0"/>
    </xf>
    <xf numFmtId="164" fontId="7" fillId="0" borderId="0" xfId="2" applyNumberFormat="1" applyFont="1" applyAlignment="1" applyProtection="1">
      <alignment horizontal="right" vertical="center"/>
      <protection locked="0"/>
    </xf>
    <xf numFmtId="164" fontId="8" fillId="2" borderId="2" xfId="2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62" xfId="0" applyFont="1" applyBorder="1" applyAlignment="1" applyProtection="1">
      <alignment horizontal="center" vertical="center"/>
      <protection locked="0"/>
    </xf>
    <xf numFmtId="164" fontId="7" fillId="0" borderId="2" xfId="2" applyNumberFormat="1" applyFont="1" applyBorder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right" vertical="center"/>
      <protection locked="0"/>
    </xf>
    <xf numFmtId="0" fontId="5" fillId="0" borderId="62" xfId="0" applyFont="1" applyBorder="1" applyAlignment="1" applyProtection="1">
      <alignment horizontal="right" vertical="center"/>
      <protection locked="0"/>
    </xf>
    <xf numFmtId="164" fontId="7" fillId="0" borderId="9" xfId="2" applyNumberFormat="1" applyFont="1" applyBorder="1" applyAlignment="1" applyProtection="1">
      <alignment horizontal="right" vertical="center"/>
      <protection locked="0"/>
    </xf>
    <xf numFmtId="0" fontId="5" fillId="0" borderId="90" xfId="0" applyFont="1" applyBorder="1" applyAlignment="1" applyProtection="1">
      <alignment horizontal="right" vertical="center"/>
      <protection locked="0"/>
    </xf>
    <xf numFmtId="0" fontId="5" fillId="0" borderId="55" xfId="0" applyFont="1" applyBorder="1" applyAlignment="1" applyProtection="1">
      <alignment horizontal="right" vertical="center"/>
      <protection locked="0"/>
    </xf>
    <xf numFmtId="164" fontId="8" fillId="0" borderId="7" xfId="2" applyNumberFormat="1" applyFont="1" applyBorder="1" applyAlignment="1" applyProtection="1">
      <alignment horizontal="right" vertical="center"/>
      <protection locked="0"/>
    </xf>
    <xf numFmtId="0" fontId="5" fillId="0" borderId="91" xfId="0" applyFont="1" applyBorder="1" applyAlignment="1" applyProtection="1">
      <alignment horizontal="right" vertical="center"/>
      <protection locked="0"/>
    </xf>
    <xf numFmtId="0" fontId="5" fillId="0" borderId="83" xfId="0" applyFont="1" applyBorder="1" applyAlignment="1" applyProtection="1">
      <alignment horizontal="right" vertical="center"/>
      <protection locked="0"/>
    </xf>
    <xf numFmtId="164" fontId="21" fillId="0" borderId="18" xfId="2" applyNumberFormat="1" applyFont="1" applyBorder="1" applyAlignment="1" applyProtection="1">
      <alignment horizontal="right" vertical="center"/>
      <protection locked="0"/>
    </xf>
    <xf numFmtId="0" fontId="3" fillId="0" borderId="96" xfId="0" applyFont="1" applyBorder="1" applyAlignment="1" applyProtection="1">
      <alignment horizontal="right" vertical="center"/>
      <protection locked="0"/>
    </xf>
    <xf numFmtId="0" fontId="3" fillId="0" borderId="64" xfId="0" applyFont="1" applyBorder="1" applyAlignment="1" applyProtection="1">
      <alignment horizontal="right" vertical="center"/>
      <protection locked="0"/>
    </xf>
    <xf numFmtId="164" fontId="8" fillId="0" borderId="18" xfId="2" applyNumberFormat="1" applyFont="1" applyBorder="1" applyAlignment="1" applyProtection="1">
      <alignment horizontal="right" vertical="center"/>
      <protection locked="0"/>
    </xf>
    <xf numFmtId="0" fontId="5" fillId="0" borderId="96" xfId="0" applyFont="1" applyBorder="1" applyAlignment="1" applyProtection="1">
      <alignment horizontal="right" vertical="center"/>
      <protection locked="0"/>
    </xf>
    <xf numFmtId="0" fontId="5" fillId="0" borderId="64" xfId="0" applyFont="1" applyBorder="1" applyAlignment="1" applyProtection="1">
      <alignment horizontal="right" vertical="center"/>
      <protection locked="0"/>
    </xf>
    <xf numFmtId="164" fontId="21" fillId="0" borderId="102" xfId="2" applyNumberFormat="1" applyFont="1" applyBorder="1" applyAlignment="1" applyProtection="1">
      <alignment horizontal="right" vertical="center"/>
      <protection locked="0"/>
    </xf>
    <xf numFmtId="0" fontId="3" fillId="0" borderId="99" xfId="0" applyFont="1" applyBorder="1" applyAlignment="1" applyProtection="1">
      <alignment horizontal="right" vertical="center"/>
      <protection locked="0"/>
    </xf>
    <xf numFmtId="0" fontId="3" fillId="0" borderId="103" xfId="0" applyFont="1" applyBorder="1" applyAlignment="1" applyProtection="1">
      <alignment horizontal="right" vertical="center"/>
      <protection locked="0"/>
    </xf>
    <xf numFmtId="164" fontId="8" fillId="0" borderId="60" xfId="2" applyNumberFormat="1" applyFont="1" applyBorder="1" applyAlignment="1" applyProtection="1">
      <alignment horizontal="right" vertical="center"/>
      <protection locked="0"/>
    </xf>
    <xf numFmtId="0" fontId="5" fillId="0" borderId="93" xfId="0" applyFont="1" applyBorder="1" applyAlignment="1" applyProtection="1">
      <alignment horizontal="right" vertical="center"/>
      <protection locked="0"/>
    </xf>
    <xf numFmtId="0" fontId="5" fillId="0" borderId="61" xfId="0" applyFont="1" applyBorder="1" applyAlignment="1" applyProtection="1">
      <alignment horizontal="right" vertical="center"/>
      <protection locked="0"/>
    </xf>
    <xf numFmtId="1" fontId="11" fillId="2" borderId="87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87" xfId="2" applyFont="1" applyBorder="1" applyAlignment="1" applyProtection="1">
      <alignment vertical="center"/>
      <protection locked="0"/>
    </xf>
    <xf numFmtId="0" fontId="7" fillId="0" borderId="95" xfId="2" applyFont="1" applyBorder="1" applyAlignment="1" applyProtection="1">
      <alignment vertical="center"/>
      <protection locked="0"/>
    </xf>
    <xf numFmtId="1" fontId="8" fillId="2" borderId="86" xfId="2" applyNumberFormat="1" applyFont="1" applyFill="1" applyBorder="1" applyAlignment="1" applyProtection="1">
      <alignment horizontal="center" vertical="center" wrapText="1"/>
      <protection locked="0"/>
    </xf>
    <xf numFmtId="1" fontId="8" fillId="2" borderId="87" xfId="2" applyNumberFormat="1" applyFont="1" applyFill="1" applyBorder="1" applyAlignment="1" applyProtection="1">
      <alignment horizontal="center" vertical="center" wrapText="1"/>
      <protection locked="0"/>
    </xf>
    <xf numFmtId="1" fontId="8" fillId="2" borderId="88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87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88" xfId="0" applyFont="1" applyBorder="1" applyAlignment="1" applyProtection="1">
      <alignment vertical="center"/>
      <protection locked="0"/>
    </xf>
    <xf numFmtId="164" fontId="7" fillId="0" borderId="28" xfId="2" applyNumberFormat="1" applyFont="1" applyBorder="1" applyAlignment="1" applyProtection="1">
      <alignment horizontal="right" vertical="center"/>
      <protection locked="0"/>
    </xf>
    <xf numFmtId="0" fontId="5" fillId="0" borderId="92" xfId="0" applyFont="1" applyBorder="1" applyAlignment="1" applyProtection="1">
      <alignment horizontal="right" vertical="center"/>
      <protection locked="0"/>
    </xf>
    <xf numFmtId="0" fontId="5" fillId="0" borderId="80" xfId="0" applyFont="1" applyBorder="1" applyAlignment="1" applyProtection="1">
      <alignment horizontal="right" vertical="center"/>
      <protection locked="0"/>
    </xf>
    <xf numFmtId="164" fontId="7" fillId="0" borderId="0" xfId="2" applyNumberFormat="1" applyFont="1" applyBorder="1" applyAlignment="1" applyProtection="1">
      <alignment horizontal="right" vertical="center"/>
      <protection locked="0"/>
    </xf>
    <xf numFmtId="164" fontId="7" fillId="0" borderId="62" xfId="2" applyNumberFormat="1" applyFont="1" applyBorder="1" applyAlignment="1" applyProtection="1">
      <alignment horizontal="right" vertical="center"/>
      <protection locked="0"/>
    </xf>
    <xf numFmtId="164" fontId="22" fillId="0" borderId="11" xfId="2" applyNumberFormat="1" applyFont="1" applyBorder="1" applyAlignment="1" applyProtection="1">
      <alignment horizontal="right" vertical="center"/>
      <protection locked="0"/>
    </xf>
    <xf numFmtId="0" fontId="18" fillId="0" borderId="21" xfId="0" applyFont="1" applyBorder="1" applyAlignment="1" applyProtection="1">
      <alignment horizontal="right" vertical="center"/>
      <protection locked="0"/>
    </xf>
    <xf numFmtId="0" fontId="18" fillId="0" borderId="23" xfId="0" applyFont="1" applyBorder="1" applyAlignment="1" applyProtection="1">
      <alignment horizontal="right" vertical="center"/>
      <protection locked="0"/>
    </xf>
    <xf numFmtId="164" fontId="7" fillId="0" borderId="67" xfId="2" applyNumberFormat="1" applyFont="1" applyBorder="1" applyAlignment="1" applyProtection="1">
      <alignment horizontal="right" vertical="center"/>
      <protection locked="0"/>
    </xf>
    <xf numFmtId="0" fontId="5" fillId="0" borderId="94" xfId="0" applyFont="1" applyBorder="1" applyAlignment="1" applyProtection="1">
      <alignment horizontal="right" vertical="center"/>
      <protection locked="0"/>
    </xf>
    <xf numFmtId="0" fontId="5" fillId="0" borderId="81" xfId="0" applyFont="1" applyBorder="1" applyAlignment="1" applyProtection="1">
      <alignment horizontal="right" vertical="center"/>
      <protection locked="0"/>
    </xf>
    <xf numFmtId="49" fontId="7" fillId="0" borderId="2" xfId="2" applyNumberFormat="1" applyFont="1" applyBorder="1" applyAlignment="1" applyProtection="1">
      <alignment horizontal="right" vertical="center"/>
      <protection locked="0"/>
    </xf>
    <xf numFmtId="164" fontId="22" fillId="0" borderId="21" xfId="2" applyNumberFormat="1" applyFont="1" applyBorder="1" applyAlignment="1" applyProtection="1">
      <alignment horizontal="right" vertical="center"/>
      <protection locked="0"/>
    </xf>
    <xf numFmtId="0" fontId="8" fillId="0" borderId="67" xfId="2" applyFont="1" applyBorder="1" applyAlignment="1" applyProtection="1">
      <alignment horizontal="right" vertical="center"/>
      <protection locked="0"/>
    </xf>
    <xf numFmtId="49" fontId="8" fillId="0" borderId="60" xfId="2" applyNumberFormat="1" applyFont="1" applyBorder="1" applyAlignment="1" applyProtection="1">
      <alignment horizontal="right" vertical="center"/>
      <protection locked="0"/>
    </xf>
    <xf numFmtId="164" fontId="2" fillId="0" borderId="0" xfId="2" applyNumberFormat="1" applyFont="1" applyBorder="1" applyAlignment="1" applyProtection="1">
      <alignment horizontal="right" vertical="center"/>
      <protection locked="0"/>
    </xf>
    <xf numFmtId="1" fontId="7" fillId="2" borderId="65" xfId="2" applyNumberFormat="1" applyFont="1" applyFill="1" applyBorder="1" applyAlignment="1" applyProtection="1">
      <alignment horizontal="center" vertical="center"/>
      <protection locked="0"/>
    </xf>
    <xf numFmtId="0" fontId="5" fillId="0" borderId="66" xfId="0" applyFont="1" applyBorder="1" applyAlignment="1" applyProtection="1">
      <alignment horizontal="center" vertical="center"/>
      <protection locked="0"/>
    </xf>
    <xf numFmtId="0" fontId="5" fillId="0" borderId="82" xfId="0" applyFont="1" applyBorder="1" applyAlignment="1" applyProtection="1">
      <alignment horizontal="center" vertical="center"/>
      <protection locked="0"/>
    </xf>
    <xf numFmtId="164" fontId="8" fillId="0" borderId="102" xfId="2" applyNumberFormat="1" applyFont="1" applyBorder="1" applyAlignment="1" applyProtection="1">
      <alignment horizontal="right" vertical="center"/>
      <protection locked="0"/>
    </xf>
    <xf numFmtId="0" fontId="5" fillId="0" borderId="99" xfId="0" applyFont="1" applyBorder="1" applyAlignment="1" applyProtection="1">
      <alignment horizontal="right" vertical="center"/>
      <protection locked="0"/>
    </xf>
    <xf numFmtId="0" fontId="5" fillId="0" borderId="103" xfId="0" applyFont="1" applyBorder="1" applyAlignment="1" applyProtection="1">
      <alignment horizontal="right" vertical="center"/>
      <protection locked="0"/>
    </xf>
    <xf numFmtId="49" fontId="8" fillId="0" borderId="2" xfId="2" applyNumberFormat="1" applyFont="1" applyBorder="1" applyAlignment="1" applyProtection="1">
      <alignment horizontal="right" vertical="center"/>
      <protection locked="0"/>
    </xf>
    <xf numFmtId="49" fontId="8" fillId="0" borderId="0" xfId="2" applyNumberFormat="1" applyFont="1" applyBorder="1" applyAlignment="1" applyProtection="1">
      <alignment horizontal="right" vertical="center"/>
      <protection locked="0"/>
    </xf>
    <xf numFmtId="49" fontId="8" fillId="0" borderId="62" xfId="2" applyNumberFormat="1" applyFont="1" applyBorder="1" applyAlignment="1" applyProtection="1">
      <alignment horizontal="right" vertical="center"/>
      <protection locked="0"/>
    </xf>
    <xf numFmtId="164" fontId="2" fillId="0" borderId="9" xfId="2" applyNumberFormat="1" applyFont="1" applyBorder="1" applyAlignment="1" applyProtection="1">
      <alignment horizontal="right" vertical="center"/>
      <protection locked="0"/>
    </xf>
    <xf numFmtId="0" fontId="3" fillId="0" borderId="90" xfId="0" applyFont="1" applyBorder="1" applyAlignment="1" applyProtection="1">
      <alignment horizontal="right" vertical="center"/>
      <protection locked="0"/>
    </xf>
    <xf numFmtId="0" fontId="3" fillId="0" borderId="55" xfId="0" applyFont="1" applyBorder="1" applyAlignment="1" applyProtection="1">
      <alignment horizontal="right" vertical="center"/>
      <protection locked="0"/>
    </xf>
    <xf numFmtId="164" fontId="20" fillId="0" borderId="39" xfId="2" applyNumberFormat="1" applyFont="1" applyBorder="1" applyAlignment="1" applyProtection="1">
      <alignment horizontal="right" vertical="center"/>
      <protection locked="0"/>
    </xf>
    <xf numFmtId="164" fontId="20" fillId="0" borderId="40" xfId="2" applyNumberFormat="1" applyFont="1" applyBorder="1" applyAlignment="1" applyProtection="1">
      <alignment horizontal="right" vertical="center"/>
      <protection locked="0"/>
    </xf>
    <xf numFmtId="164" fontId="20" fillId="0" borderId="109" xfId="2" applyNumberFormat="1" applyFont="1" applyBorder="1" applyAlignment="1" applyProtection="1">
      <alignment horizontal="right" vertical="center"/>
      <protection locked="0"/>
    </xf>
    <xf numFmtId="1" fontId="8" fillId="2" borderId="89" xfId="2" applyNumberFormat="1" applyFont="1" applyFill="1" applyBorder="1" applyAlignment="1" applyProtection="1">
      <alignment horizontal="center" vertical="center" wrapText="1"/>
      <protection locked="0"/>
    </xf>
  </cellXfs>
  <cellStyles count="7">
    <cellStyle name="Lien hypertexte" xfId="6" builtinId="8"/>
    <cellStyle name="Milliers" xfId="3" builtinId="3"/>
    <cellStyle name="Milliers_FVbis2005  I  Bilan ataf1modif" xfId="1" xr:uid="{00000000-0005-0000-0000-000001000000}"/>
    <cellStyle name="Normal" xfId="0" builtinId="0"/>
    <cellStyle name="Normal 2" xfId="5" xr:uid="{00000000-0005-0000-0000-000003000000}"/>
    <cellStyle name="Normal 3" xfId="4" xr:uid="{00000000-0005-0000-0000-000004000000}"/>
    <cellStyle name="Normal_FVbis2005  I  Bilan ataf1modif" xfId="2" xr:uid="{00000000-0005-0000-0000-000005000000}"/>
  </cellStyles>
  <dxfs count="0"/>
  <tableStyles count="0" defaultTableStyle="TableStyleMedium9" defaultPivotStyle="PivotStyleLight16"/>
  <colors>
    <mruColors>
      <color rgb="FF0000FF"/>
      <color rgb="FF0080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s)"/>
      <sheetName val="1.3 Consolidation"/>
      <sheetName val="1.4 Info spé. soc.coordi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combi_conso/F02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harmonia.logement.gouv.fr/manuel/notices/combi_conso/F0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J96"/>
  <sheetViews>
    <sheetView showGridLines="0" zoomScale="90" zoomScaleNormal="90" zoomScaleSheetLayoutView="75" workbookViewId="0">
      <selection activeCell="A2" sqref="A2:F2"/>
    </sheetView>
  </sheetViews>
  <sheetFormatPr baseColWidth="10" defaultColWidth="10.26953125" defaultRowHeight="13" x14ac:dyDescent="0.25"/>
  <cols>
    <col min="1" max="1" width="3.7265625" style="120" customWidth="1"/>
    <col min="2" max="2" width="24.453125" style="121" customWidth="1"/>
    <col min="3" max="3" width="55.453125" style="1" customWidth="1"/>
    <col min="4" max="6" width="15.7265625" style="1" customWidth="1"/>
    <col min="7" max="7" width="16.54296875" style="1" customWidth="1"/>
    <col min="8" max="8" width="15.7265625" style="1" customWidth="1"/>
    <col min="9" max="9" width="10.26953125" style="1"/>
    <col min="10" max="10" width="14.81640625" style="1" customWidth="1"/>
    <col min="11" max="16384" width="10.26953125" style="1"/>
  </cols>
  <sheetData>
    <row r="1" spans="1:10" ht="30" customHeight="1" x14ac:dyDescent="0.25">
      <c r="A1" s="286" t="str" cm="1">
        <f t="array" ref="A1">[1]!_nom</f>
        <v>TEXTAREA_</v>
      </c>
      <c r="B1" s="286"/>
      <c r="C1" s="193" t="s">
        <v>278</v>
      </c>
      <c r="D1" s="298" t="s">
        <v>280</v>
      </c>
      <c r="E1" s="298"/>
      <c r="F1" s="298"/>
      <c r="G1" s="298"/>
      <c r="H1" s="298"/>
    </row>
    <row r="2" spans="1:10" ht="18" thickBot="1" x14ac:dyDescent="0.3">
      <c r="A2" s="299" t="s">
        <v>270</v>
      </c>
      <c r="B2" s="299"/>
      <c r="C2" s="299"/>
      <c r="D2" s="299"/>
      <c r="E2" s="299"/>
      <c r="F2" s="299"/>
      <c r="G2" s="283" t="s">
        <v>257</v>
      </c>
      <c r="H2" s="284" t="s">
        <v>299</v>
      </c>
    </row>
    <row r="3" spans="1:10" x14ac:dyDescent="0.25">
      <c r="A3" s="2"/>
      <c r="B3" s="247"/>
      <c r="C3" s="4"/>
      <c r="D3" s="289" t="s">
        <v>22</v>
      </c>
      <c r="E3" s="290"/>
      <c r="F3" s="290"/>
      <c r="G3" s="291"/>
      <c r="H3" s="5" t="s">
        <v>23</v>
      </c>
    </row>
    <row r="4" spans="1:10" s="11" customFormat="1" x14ac:dyDescent="0.25">
      <c r="A4" s="6"/>
      <c r="B4" s="248" t="s">
        <v>24</v>
      </c>
      <c r="C4" s="238" t="s">
        <v>25</v>
      </c>
      <c r="D4" s="7" t="s">
        <v>26</v>
      </c>
      <c r="E4" s="7" t="s">
        <v>27</v>
      </c>
      <c r="F4" s="8" t="s">
        <v>28</v>
      </c>
      <c r="G4" s="9" t="s">
        <v>29</v>
      </c>
      <c r="H4" s="10" t="s">
        <v>28</v>
      </c>
    </row>
    <row r="5" spans="1:10" s="11" customFormat="1" x14ac:dyDescent="0.25">
      <c r="A5" s="6"/>
      <c r="B5" s="248"/>
      <c r="C5" s="238"/>
      <c r="D5" s="238"/>
      <c r="E5" s="238" t="s">
        <v>30</v>
      </c>
      <c r="F5" s="12"/>
      <c r="G5" s="249"/>
      <c r="H5" s="13"/>
      <c r="I5" s="14"/>
      <c r="J5" s="14"/>
    </row>
    <row r="6" spans="1:10" s="20" customFormat="1" ht="13.5" thickBot="1" x14ac:dyDescent="0.3">
      <c r="A6" s="15"/>
      <c r="B6" s="250">
        <v>1</v>
      </c>
      <c r="C6" s="16">
        <v>2</v>
      </c>
      <c r="D6" s="16">
        <v>3</v>
      </c>
      <c r="E6" s="16">
        <v>4</v>
      </c>
      <c r="F6" s="17">
        <v>5</v>
      </c>
      <c r="G6" s="251">
        <v>6</v>
      </c>
      <c r="H6" s="18">
        <v>7</v>
      </c>
      <c r="I6" s="19"/>
      <c r="J6" s="19"/>
    </row>
    <row r="7" spans="1:10" s="20" customFormat="1" x14ac:dyDescent="0.25">
      <c r="A7" s="297" t="s">
        <v>184</v>
      </c>
      <c r="B7" s="252"/>
      <c r="C7" s="223" t="s">
        <v>281</v>
      </c>
      <c r="D7" s="195"/>
      <c r="E7" s="195"/>
      <c r="F7" s="196"/>
      <c r="G7" s="197">
        <f>_109n</f>
        <v>0</v>
      </c>
      <c r="H7" s="253">
        <f>_109np</f>
        <v>0</v>
      </c>
      <c r="I7" s="19"/>
      <c r="J7" s="19"/>
    </row>
    <row r="8" spans="1:10" x14ac:dyDescent="0.25">
      <c r="A8" s="293"/>
      <c r="B8" s="224" t="s">
        <v>282</v>
      </c>
      <c r="C8" s="243" t="s">
        <v>283</v>
      </c>
      <c r="D8" s="198"/>
      <c r="E8" s="201"/>
      <c r="F8" s="197">
        <f>D8</f>
        <v>0</v>
      </c>
      <c r="G8" s="199"/>
      <c r="H8" s="254"/>
      <c r="I8" s="25"/>
      <c r="J8" s="25"/>
    </row>
    <row r="9" spans="1:10" x14ac:dyDescent="0.25">
      <c r="A9" s="293"/>
      <c r="B9" s="22"/>
      <c r="C9" s="241" t="s">
        <v>31</v>
      </c>
      <c r="D9" s="23"/>
      <c r="E9" s="23"/>
      <c r="F9" s="23"/>
      <c r="G9" s="24">
        <f>_201n+_2082_5n+_20_AUTn</f>
        <v>0</v>
      </c>
      <c r="H9" s="255">
        <f>_201np+_2082_5np+_20_AUTnp</f>
        <v>0</v>
      </c>
      <c r="I9" s="25"/>
      <c r="J9" s="25"/>
    </row>
    <row r="10" spans="1:10" s="237" customFormat="1" x14ac:dyDescent="0.25">
      <c r="A10" s="293"/>
      <c r="B10" s="256"/>
      <c r="C10" s="282" t="s">
        <v>297</v>
      </c>
      <c r="D10" s="26"/>
      <c r="E10" s="26"/>
      <c r="F10" s="27">
        <f>D10-E10</f>
        <v>0</v>
      </c>
      <c r="G10" s="67"/>
      <c r="H10" s="29"/>
      <c r="I10" s="127"/>
      <c r="J10" s="25"/>
    </row>
    <row r="11" spans="1:10" x14ac:dyDescent="0.25">
      <c r="A11" s="293"/>
      <c r="B11" s="47" t="s">
        <v>32</v>
      </c>
      <c r="C11" s="239" t="s">
        <v>33</v>
      </c>
      <c r="D11" s="26"/>
      <c r="E11" s="26"/>
      <c r="F11" s="27">
        <f>D11-E11</f>
        <v>0</v>
      </c>
      <c r="G11" s="28"/>
      <c r="H11" s="29"/>
      <c r="I11" s="25"/>
      <c r="J11" s="25"/>
    </row>
    <row r="12" spans="1:10" x14ac:dyDescent="0.25">
      <c r="A12" s="293"/>
      <c r="B12" s="47" t="s">
        <v>195</v>
      </c>
      <c r="C12" s="239" t="s">
        <v>194</v>
      </c>
      <c r="D12" s="26"/>
      <c r="E12" s="26"/>
      <c r="F12" s="27">
        <f>D12-E12</f>
        <v>0</v>
      </c>
      <c r="G12" s="28"/>
      <c r="H12" s="29"/>
      <c r="I12" s="25"/>
      <c r="J12" s="25"/>
    </row>
    <row r="13" spans="1:10" x14ac:dyDescent="0.25">
      <c r="A13" s="293"/>
      <c r="B13" s="30" t="s">
        <v>0</v>
      </c>
      <c r="C13" s="240" t="s">
        <v>34</v>
      </c>
      <c r="D13" s="31"/>
      <c r="E13" s="31"/>
      <c r="F13" s="32">
        <f>D13-E13</f>
        <v>0</v>
      </c>
      <c r="G13" s="33"/>
      <c r="H13" s="34"/>
      <c r="I13" s="25"/>
      <c r="J13" s="25"/>
    </row>
    <row r="14" spans="1:10" x14ac:dyDescent="0.25">
      <c r="A14" s="293"/>
      <c r="B14" s="35">
        <v>21</v>
      </c>
      <c r="C14" s="36" t="s">
        <v>35</v>
      </c>
      <c r="D14" s="23"/>
      <c r="E14" s="23"/>
      <c r="F14" s="23"/>
      <c r="G14" s="24">
        <f>_2111n+_2112_5n+_212n+_213n+_214n+_21315_2145n+_215_218n+_22n</f>
        <v>0</v>
      </c>
      <c r="H14" s="37">
        <f>_2111np+_2112_5np+_212np+_213np+_214np+_21315_2145np+_215_218np+_P3_Ap</f>
        <v>0</v>
      </c>
      <c r="I14" s="25"/>
      <c r="J14" s="25"/>
    </row>
    <row r="15" spans="1:10" x14ac:dyDescent="0.25">
      <c r="A15" s="293"/>
      <c r="B15" s="47" t="s">
        <v>36</v>
      </c>
      <c r="C15" s="239" t="s">
        <v>37</v>
      </c>
      <c r="D15" s="26"/>
      <c r="E15" s="26"/>
      <c r="F15" s="40">
        <f>_2111b-_2111a</f>
        <v>0</v>
      </c>
      <c r="G15" s="28"/>
      <c r="H15" s="29"/>
      <c r="I15" s="25"/>
      <c r="J15" s="25"/>
    </row>
    <row r="16" spans="1:10" x14ac:dyDescent="0.25">
      <c r="A16" s="293"/>
      <c r="B16" s="47" t="s">
        <v>38</v>
      </c>
      <c r="C16" s="239" t="s">
        <v>39</v>
      </c>
      <c r="D16" s="26"/>
      <c r="E16" s="26"/>
      <c r="F16" s="40">
        <f>_2112_5b-_2112_5a</f>
        <v>0</v>
      </c>
      <c r="G16" s="28"/>
      <c r="H16" s="29"/>
      <c r="I16" s="25"/>
      <c r="J16" s="25"/>
    </row>
    <row r="17" spans="1:10" x14ac:dyDescent="0.25">
      <c r="A17" s="293"/>
      <c r="B17" s="47" t="s">
        <v>40</v>
      </c>
      <c r="C17" s="239" t="s">
        <v>41</v>
      </c>
      <c r="D17" s="26"/>
      <c r="E17" s="26"/>
      <c r="F17" s="40">
        <f>_212b-_212a</f>
        <v>0</v>
      </c>
      <c r="G17" s="28"/>
      <c r="H17" s="29"/>
      <c r="I17" s="25"/>
      <c r="J17" s="25"/>
    </row>
    <row r="18" spans="1:10" x14ac:dyDescent="0.25">
      <c r="A18" s="293"/>
      <c r="B18" s="257" t="s">
        <v>284</v>
      </c>
      <c r="C18" s="239" t="s">
        <v>42</v>
      </c>
      <c r="D18" s="26"/>
      <c r="E18" s="26"/>
      <c r="F18" s="40">
        <f>_213b-_213a</f>
        <v>0</v>
      </c>
      <c r="G18" s="41"/>
      <c r="H18" s="29"/>
      <c r="I18" s="25"/>
      <c r="J18" s="25"/>
    </row>
    <row r="19" spans="1:10" x14ac:dyDescent="0.25">
      <c r="A19" s="293"/>
      <c r="B19" s="257" t="s">
        <v>285</v>
      </c>
      <c r="C19" s="239" t="s">
        <v>43</v>
      </c>
      <c r="D19" s="26"/>
      <c r="E19" s="26"/>
      <c r="F19" s="40">
        <f>_214b-_214a</f>
        <v>0</v>
      </c>
      <c r="G19" s="41"/>
      <c r="H19" s="29"/>
      <c r="I19" s="25"/>
      <c r="J19" s="25"/>
    </row>
    <row r="20" spans="1:10" x14ac:dyDescent="0.25">
      <c r="A20" s="293"/>
      <c r="B20" s="47" t="s">
        <v>44</v>
      </c>
      <c r="C20" s="239" t="s">
        <v>45</v>
      </c>
      <c r="D20" s="26"/>
      <c r="E20" s="26"/>
      <c r="F20" s="40">
        <f t="shared" ref="F20" si="0">D20-E20</f>
        <v>0</v>
      </c>
      <c r="G20" s="42"/>
      <c r="H20" s="29"/>
      <c r="I20" s="25"/>
      <c r="J20" s="25"/>
    </row>
    <row r="21" spans="1:10" x14ac:dyDescent="0.25">
      <c r="A21" s="293"/>
      <c r="B21" s="43" t="s">
        <v>46</v>
      </c>
      <c r="C21" s="44" t="s">
        <v>47</v>
      </c>
      <c r="D21" s="26"/>
      <c r="E21" s="26"/>
      <c r="F21" s="40">
        <f>D21-E21</f>
        <v>0</v>
      </c>
      <c r="G21" s="28"/>
      <c r="H21" s="29"/>
      <c r="I21" s="25"/>
      <c r="J21" s="25"/>
    </row>
    <row r="22" spans="1:10" x14ac:dyDescent="0.25">
      <c r="A22" s="293"/>
      <c r="B22" s="47" t="s">
        <v>48</v>
      </c>
      <c r="C22" s="239" t="s">
        <v>192</v>
      </c>
      <c r="D22" s="26"/>
      <c r="E22" s="31"/>
      <c r="F22" s="45">
        <f>D22-E22</f>
        <v>0</v>
      </c>
      <c r="G22" s="33"/>
      <c r="H22" s="46"/>
      <c r="I22" s="25"/>
      <c r="J22" s="25"/>
    </row>
    <row r="23" spans="1:10" x14ac:dyDescent="0.25">
      <c r="A23" s="293"/>
      <c r="B23" s="38" t="s">
        <v>49</v>
      </c>
      <c r="C23" s="241" t="s">
        <v>220</v>
      </c>
      <c r="D23" s="23"/>
      <c r="E23" s="23"/>
      <c r="F23" s="23"/>
      <c r="G23" s="24">
        <f>_2312n+_2313_4_8n+_238n</f>
        <v>0</v>
      </c>
      <c r="H23" s="37">
        <f>_2312np+_2313_4_8np+_238np</f>
        <v>0</v>
      </c>
      <c r="I23" s="25"/>
      <c r="J23" s="25"/>
    </row>
    <row r="24" spans="1:10" x14ac:dyDescent="0.25">
      <c r="A24" s="293"/>
      <c r="B24" s="47" t="s">
        <v>51</v>
      </c>
      <c r="C24" s="239" t="s">
        <v>50</v>
      </c>
      <c r="D24" s="26"/>
      <c r="E24" s="26"/>
      <c r="F24" s="40">
        <f>D24-E24</f>
        <v>0</v>
      </c>
      <c r="G24" s="28"/>
      <c r="H24" s="29"/>
      <c r="I24" s="25"/>
      <c r="J24" s="25"/>
    </row>
    <row r="25" spans="1:10" x14ac:dyDescent="0.25">
      <c r="A25" s="293"/>
      <c r="B25" s="47" t="s">
        <v>204</v>
      </c>
      <c r="C25" s="239" t="s">
        <v>52</v>
      </c>
      <c r="D25" s="26"/>
      <c r="E25" s="26"/>
      <c r="F25" s="40">
        <f>D25-E25</f>
        <v>0</v>
      </c>
      <c r="G25" s="28"/>
      <c r="H25" s="29"/>
      <c r="I25" s="25"/>
      <c r="J25" s="25"/>
    </row>
    <row r="26" spans="1:10" x14ac:dyDescent="0.25">
      <c r="A26" s="293"/>
      <c r="B26" s="47" t="s">
        <v>53</v>
      </c>
      <c r="C26" s="239" t="s">
        <v>203</v>
      </c>
      <c r="D26" s="26"/>
      <c r="E26" s="26"/>
      <c r="F26" s="40">
        <f>D26-E26</f>
        <v>0</v>
      </c>
      <c r="G26" s="28"/>
      <c r="H26" s="29"/>
      <c r="I26" s="25"/>
      <c r="J26" s="25"/>
    </row>
    <row r="27" spans="1:10" x14ac:dyDescent="0.25">
      <c r="A27" s="293"/>
      <c r="B27" s="38"/>
      <c r="C27" s="241" t="s">
        <v>272</v>
      </c>
      <c r="D27" s="23"/>
      <c r="E27" s="23"/>
      <c r="F27" s="23"/>
      <c r="G27" s="24">
        <f>_26n+_267n+_272n+_2741n+_2781_3n+_27_AUTn+_2768n+_TME_nn</f>
        <v>0</v>
      </c>
      <c r="H27" s="37">
        <f>_26np+_267np+_272np+_2741np++_2781_3np+_27_AUTnp+_2768np+_TME_n</f>
        <v>0</v>
      </c>
      <c r="I27" s="25"/>
      <c r="J27" s="25"/>
    </row>
    <row r="28" spans="1:10" ht="13.5" customHeight="1" x14ac:dyDescent="0.25">
      <c r="A28" s="293"/>
      <c r="B28" s="47" t="s">
        <v>196</v>
      </c>
      <c r="C28" s="239" t="s">
        <v>1</v>
      </c>
      <c r="D28" s="26"/>
      <c r="E28" s="26"/>
      <c r="F28" s="40">
        <f t="shared" ref="F28:F35" si="1">D28-E28</f>
        <v>0</v>
      </c>
      <c r="G28" s="28"/>
      <c r="H28" s="29"/>
      <c r="I28" s="25"/>
      <c r="J28" s="25"/>
    </row>
    <row r="29" spans="1:10" ht="13.5" customHeight="1" x14ac:dyDescent="0.25">
      <c r="A29" s="293"/>
      <c r="B29" s="47" t="s">
        <v>2</v>
      </c>
      <c r="C29" s="239" t="s">
        <v>54</v>
      </c>
      <c r="D29" s="26"/>
      <c r="E29" s="26"/>
      <c r="F29" s="27">
        <f t="shared" si="1"/>
        <v>0</v>
      </c>
      <c r="G29" s="28"/>
      <c r="H29" s="29"/>
      <c r="I29" s="25"/>
      <c r="J29" s="25"/>
    </row>
    <row r="30" spans="1:10" ht="13.5" customHeight="1" x14ac:dyDescent="0.25">
      <c r="A30" s="293"/>
      <c r="B30" s="47" t="s">
        <v>3</v>
      </c>
      <c r="C30" s="239" t="s">
        <v>216</v>
      </c>
      <c r="D30" s="26"/>
      <c r="E30" s="26"/>
      <c r="F30" s="27">
        <f>D30-E30</f>
        <v>0</v>
      </c>
      <c r="G30" s="28"/>
      <c r="H30" s="29"/>
      <c r="I30" s="25"/>
      <c r="J30" s="25"/>
    </row>
    <row r="31" spans="1:10" x14ac:dyDescent="0.25">
      <c r="A31" s="293"/>
      <c r="B31" s="47" t="s">
        <v>4</v>
      </c>
      <c r="C31" s="239" t="s">
        <v>5</v>
      </c>
      <c r="D31" s="26"/>
      <c r="E31" s="26"/>
      <c r="F31" s="27">
        <f>D31-E31</f>
        <v>0</v>
      </c>
      <c r="G31" s="28"/>
      <c r="H31" s="29"/>
      <c r="I31" s="25"/>
      <c r="J31" s="25"/>
    </row>
    <row r="32" spans="1:10" x14ac:dyDescent="0.25">
      <c r="A32" s="293"/>
      <c r="B32" s="47" t="s">
        <v>231</v>
      </c>
      <c r="C32" s="239" t="s">
        <v>6</v>
      </c>
      <c r="D32" s="26"/>
      <c r="E32" s="26"/>
      <c r="F32" s="27">
        <f>D32-E32</f>
        <v>0</v>
      </c>
      <c r="G32" s="28"/>
      <c r="H32" s="29"/>
      <c r="I32" s="25"/>
      <c r="J32" s="25"/>
    </row>
    <row r="33" spans="1:10" x14ac:dyDescent="0.25">
      <c r="A33" s="293"/>
      <c r="B33" s="47" t="s">
        <v>197</v>
      </c>
      <c r="C33" s="239" t="s">
        <v>55</v>
      </c>
      <c r="D33" s="26"/>
      <c r="E33" s="26"/>
      <c r="F33" s="27">
        <f t="shared" si="1"/>
        <v>0</v>
      </c>
      <c r="G33" s="28"/>
      <c r="H33" s="29"/>
      <c r="I33" s="25"/>
      <c r="J33" s="25"/>
    </row>
    <row r="34" spans="1:10" ht="9.75" customHeight="1" x14ac:dyDescent="0.25">
      <c r="A34" s="293"/>
      <c r="B34" s="47" t="s">
        <v>56</v>
      </c>
      <c r="C34" s="239" t="s">
        <v>57</v>
      </c>
      <c r="D34" s="26"/>
      <c r="E34" s="26"/>
      <c r="F34" s="27">
        <f t="shared" si="1"/>
        <v>0</v>
      </c>
      <c r="G34" s="28"/>
      <c r="H34" s="29"/>
      <c r="I34" s="25"/>
      <c r="J34" s="25"/>
    </row>
    <row r="35" spans="1:10" x14ac:dyDescent="0.25">
      <c r="A35" s="293"/>
      <c r="B35" s="30"/>
      <c r="C35" s="240" t="s">
        <v>260</v>
      </c>
      <c r="D35" s="31"/>
      <c r="E35" s="31"/>
      <c r="F35" s="27">
        <f t="shared" si="1"/>
        <v>0</v>
      </c>
      <c r="G35" s="33"/>
      <c r="H35" s="34"/>
      <c r="I35" s="25"/>
      <c r="J35" s="25"/>
    </row>
    <row r="36" spans="1:10" ht="13.5" customHeight="1" thickBot="1" x14ac:dyDescent="0.3">
      <c r="A36" s="294"/>
      <c r="B36" s="48"/>
      <c r="C36" s="49"/>
      <c r="D36" s="50"/>
      <c r="E36" s="50"/>
      <c r="F36" s="50"/>
      <c r="G36" s="50"/>
      <c r="H36" s="51"/>
      <c r="I36" s="25"/>
      <c r="J36" s="25"/>
    </row>
    <row r="37" spans="1:10" ht="13.5" thickBot="1" x14ac:dyDescent="0.3">
      <c r="A37" s="292" t="s">
        <v>185</v>
      </c>
      <c r="B37" s="52"/>
      <c r="C37" s="53" t="s">
        <v>219</v>
      </c>
      <c r="D37" s="54">
        <f>_109b+_201b+_2082_5b+_20_AUTb+_2111b+_2112_5b+_212b+_213b+_214b+_21315_2145b+_215_218b+_22b+_2312b+_2313_4_8b+_238b+_26b+_267b+_272b+_2741b+_2781_3b+_27_AUTb+_2768b+_TME_b</f>
        <v>0</v>
      </c>
      <c r="E37" s="55">
        <f>_201a+_2082_5a+_20_AUTa+_2111a+_2112_5a+_212a+_213a+_214a+_21315_2145a+_215_218a+_22a+_2312a+_2313_4_8a+_238a+_26a+_267a+_272a+_2741a+_2781_3a+_27_AUTa+_2768a+_TME_ad</f>
        <v>0</v>
      </c>
      <c r="F37" s="55">
        <f>_109n+_201n+_2082_5n+_20_AUTn+_2111n+_2112_5n+_212n+_213n+_214n+_21315_2145n+_215_218n+_22n+_2312n+_2313_4_8n+_238n+_26n+_267n+_272n+_2741n+_2781_3n+_27_AUTn+_2768n+_TME_nn</f>
        <v>0</v>
      </c>
      <c r="G37" s="55">
        <f>_P0_A+_P1_A+_P2_A+_P4_A+_P5_A</f>
        <v>0</v>
      </c>
      <c r="H37" s="56">
        <f>_P0_Ap+_P1_Ap+_P2_Ap+_P4_Ap+_P5_Ap</f>
        <v>0</v>
      </c>
      <c r="I37" s="25"/>
      <c r="J37" s="25"/>
    </row>
    <row r="38" spans="1:10" ht="13.5" thickBot="1" x14ac:dyDescent="0.3">
      <c r="A38" s="293"/>
      <c r="B38" s="258"/>
      <c r="C38" s="246"/>
      <c r="D38" s="57"/>
      <c r="E38" s="57"/>
      <c r="F38" s="57"/>
      <c r="G38" s="57"/>
      <c r="H38" s="58"/>
      <c r="I38" s="25"/>
      <c r="J38" s="25"/>
    </row>
    <row r="39" spans="1:10" x14ac:dyDescent="0.25">
      <c r="A39" s="293"/>
      <c r="B39" s="59" t="s">
        <v>7</v>
      </c>
      <c r="C39" s="60" t="s">
        <v>58</v>
      </c>
      <c r="D39" s="61"/>
      <c r="E39" s="61"/>
      <c r="F39" s="61"/>
      <c r="G39" s="62">
        <f>_31n+_33n+_35n+_358n+_37n+_32n</f>
        <v>0</v>
      </c>
      <c r="H39" s="63">
        <f>_31np+_33np+_35np+_358np+_37np+_32np</f>
        <v>0</v>
      </c>
      <c r="I39" s="25"/>
      <c r="J39" s="25"/>
    </row>
    <row r="40" spans="1:10" x14ac:dyDescent="0.25">
      <c r="A40" s="293"/>
      <c r="B40" s="47" t="s">
        <v>8</v>
      </c>
      <c r="C40" s="239" t="s">
        <v>59</v>
      </c>
      <c r="D40" s="26"/>
      <c r="E40" s="26"/>
      <c r="F40" s="27">
        <f>D40-E40</f>
        <v>0</v>
      </c>
      <c r="G40" s="28"/>
      <c r="H40" s="29"/>
      <c r="I40" s="25"/>
      <c r="J40" s="25"/>
    </row>
    <row r="41" spans="1:10" x14ac:dyDescent="0.25">
      <c r="A41" s="293"/>
      <c r="B41" s="64" t="s">
        <v>60</v>
      </c>
      <c r="C41" s="44" t="s">
        <v>61</v>
      </c>
      <c r="D41" s="26"/>
      <c r="E41" s="26"/>
      <c r="F41" s="27">
        <f>D41-E41</f>
        <v>0</v>
      </c>
      <c r="G41" s="28"/>
      <c r="H41" s="29"/>
      <c r="I41" s="25"/>
      <c r="J41" s="25"/>
    </row>
    <row r="42" spans="1:10" x14ac:dyDescent="0.25">
      <c r="A42" s="293"/>
      <c r="B42" s="43"/>
      <c r="C42" s="65" t="s">
        <v>21</v>
      </c>
      <c r="D42" s="66"/>
      <c r="E42" s="67"/>
      <c r="F42" s="67"/>
      <c r="G42" s="67"/>
      <c r="H42" s="68"/>
      <c r="I42" s="25"/>
      <c r="J42" s="25"/>
    </row>
    <row r="43" spans="1:10" x14ac:dyDescent="0.25">
      <c r="A43" s="293"/>
      <c r="B43" s="259" t="s">
        <v>205</v>
      </c>
      <c r="C43" s="239" t="s">
        <v>62</v>
      </c>
      <c r="D43" s="69"/>
      <c r="E43" s="69"/>
      <c r="F43" s="70">
        <f>D43-E43</f>
        <v>0</v>
      </c>
      <c r="G43" s="71"/>
      <c r="H43" s="72"/>
      <c r="I43" s="25"/>
      <c r="J43" s="25"/>
    </row>
    <row r="44" spans="1:10" x14ac:dyDescent="0.25">
      <c r="A44" s="293"/>
      <c r="B44" s="259" t="s">
        <v>63</v>
      </c>
      <c r="C44" s="239" t="s">
        <v>64</v>
      </c>
      <c r="D44" s="69"/>
      <c r="E44" s="69"/>
      <c r="F44" s="70">
        <f>D44-E44</f>
        <v>0</v>
      </c>
      <c r="G44" s="71"/>
      <c r="H44" s="72"/>
      <c r="I44" s="25"/>
      <c r="J44" s="25"/>
    </row>
    <row r="45" spans="1:10" x14ac:dyDescent="0.25">
      <c r="A45" s="293"/>
      <c r="B45" s="259" t="s">
        <v>65</v>
      </c>
      <c r="C45" s="239" t="s">
        <v>9</v>
      </c>
      <c r="D45" s="26"/>
      <c r="E45" s="26"/>
      <c r="F45" s="27">
        <f>D45-E45</f>
        <v>0</v>
      </c>
      <c r="G45" s="28"/>
      <c r="H45" s="29"/>
      <c r="I45" s="25"/>
      <c r="J45" s="25"/>
    </row>
    <row r="46" spans="1:10" ht="13.5" customHeight="1" x14ac:dyDescent="0.25">
      <c r="A46" s="293"/>
      <c r="B46" s="259" t="s">
        <v>66</v>
      </c>
      <c r="C46" s="239" t="s">
        <v>67</v>
      </c>
      <c r="D46" s="26"/>
      <c r="E46" s="26"/>
      <c r="F46" s="27">
        <f>D46-E46</f>
        <v>0</v>
      </c>
      <c r="G46" s="28"/>
      <c r="H46" s="29"/>
      <c r="I46" s="25"/>
      <c r="J46" s="25"/>
    </row>
    <row r="47" spans="1:10" x14ac:dyDescent="0.25">
      <c r="A47" s="293"/>
      <c r="B47" s="73" t="s">
        <v>68</v>
      </c>
      <c r="C47" s="242" t="s">
        <v>221</v>
      </c>
      <c r="D47" s="74"/>
      <c r="E47" s="74"/>
      <c r="F47" s="75">
        <f>D47-E47</f>
        <v>0</v>
      </c>
      <c r="G47" s="76">
        <f>F47</f>
        <v>0</v>
      </c>
      <c r="H47" s="77"/>
      <c r="I47" s="25"/>
      <c r="J47" s="25"/>
    </row>
    <row r="48" spans="1:10" x14ac:dyDescent="0.25">
      <c r="A48" s="293"/>
      <c r="B48" s="259"/>
      <c r="C48" s="78"/>
      <c r="D48" s="28"/>
      <c r="E48" s="28"/>
      <c r="F48" s="28"/>
      <c r="G48" s="28"/>
      <c r="H48" s="79"/>
      <c r="I48" s="25"/>
      <c r="J48" s="25"/>
    </row>
    <row r="49" spans="1:10" x14ac:dyDescent="0.25">
      <c r="A49" s="293"/>
      <c r="B49" s="35"/>
      <c r="C49" s="241" t="s">
        <v>69</v>
      </c>
      <c r="D49" s="23"/>
      <c r="E49" s="23"/>
      <c r="F49" s="23"/>
      <c r="G49" s="24">
        <f>F51+F52+F53+F54+F55+F56+F57+F58</f>
        <v>0</v>
      </c>
      <c r="H49" s="37">
        <f>SUM(H51:H58)</f>
        <v>0</v>
      </c>
      <c r="I49" s="25"/>
      <c r="J49" s="25"/>
    </row>
    <row r="50" spans="1:10" x14ac:dyDescent="0.25">
      <c r="A50" s="293"/>
      <c r="B50" s="259"/>
      <c r="C50" s="78" t="s">
        <v>191</v>
      </c>
      <c r="D50" s="28"/>
      <c r="E50" s="28"/>
      <c r="F50" s="28"/>
      <c r="G50" s="28"/>
      <c r="H50" s="79"/>
      <c r="I50" s="25"/>
      <c r="J50" s="25"/>
    </row>
    <row r="51" spans="1:10" x14ac:dyDescent="0.25">
      <c r="A51" s="293"/>
      <c r="B51" s="259" t="s">
        <v>70</v>
      </c>
      <c r="C51" s="239" t="s">
        <v>71</v>
      </c>
      <c r="D51" s="69"/>
      <c r="E51" s="69"/>
      <c r="F51" s="70">
        <f t="shared" ref="F51:F57" si="2">D51-E51</f>
        <v>0</v>
      </c>
      <c r="G51" s="71"/>
      <c r="H51" s="72"/>
      <c r="I51" s="25"/>
      <c r="J51" s="25"/>
    </row>
    <row r="52" spans="1:10" ht="13.5" customHeight="1" x14ac:dyDescent="0.25">
      <c r="A52" s="293"/>
      <c r="B52" s="259" t="s">
        <v>72</v>
      </c>
      <c r="C52" s="239" t="s">
        <v>73</v>
      </c>
      <c r="D52" s="69"/>
      <c r="E52" s="69"/>
      <c r="F52" s="70">
        <f t="shared" si="2"/>
        <v>0</v>
      </c>
      <c r="G52" s="71"/>
      <c r="H52" s="72"/>
      <c r="I52" s="25"/>
      <c r="J52" s="25"/>
    </row>
    <row r="53" spans="1:10" ht="13.5" customHeight="1" x14ac:dyDescent="0.25">
      <c r="A53" s="293"/>
      <c r="B53" s="259" t="s">
        <v>295</v>
      </c>
      <c r="C53" s="239" t="s">
        <v>74</v>
      </c>
      <c r="D53" s="69"/>
      <c r="E53" s="69"/>
      <c r="F53" s="70">
        <f t="shared" si="2"/>
        <v>0</v>
      </c>
      <c r="G53" s="71"/>
      <c r="H53" s="72"/>
      <c r="I53" s="25"/>
      <c r="J53" s="25"/>
    </row>
    <row r="54" spans="1:10" x14ac:dyDescent="0.25">
      <c r="A54" s="293"/>
      <c r="B54" s="259" t="s">
        <v>75</v>
      </c>
      <c r="C54" s="239" t="s">
        <v>76</v>
      </c>
      <c r="D54" s="69"/>
      <c r="E54" s="69"/>
      <c r="F54" s="70">
        <f t="shared" si="2"/>
        <v>0</v>
      </c>
      <c r="G54" s="71"/>
      <c r="H54" s="72"/>
      <c r="I54" s="25"/>
      <c r="J54" s="25"/>
    </row>
    <row r="55" spans="1:10" x14ac:dyDescent="0.25">
      <c r="A55" s="293"/>
      <c r="B55" s="259" t="s">
        <v>77</v>
      </c>
      <c r="C55" s="239" t="s">
        <v>78</v>
      </c>
      <c r="D55" s="69"/>
      <c r="E55" s="69"/>
      <c r="F55" s="70">
        <f t="shared" si="2"/>
        <v>0</v>
      </c>
      <c r="G55" s="71"/>
      <c r="H55" s="72"/>
      <c r="I55" s="25"/>
      <c r="J55" s="25"/>
    </row>
    <row r="56" spans="1:10" x14ac:dyDescent="0.25">
      <c r="A56" s="293"/>
      <c r="B56" s="259" t="s">
        <v>79</v>
      </c>
      <c r="C56" s="239" t="s">
        <v>80</v>
      </c>
      <c r="D56" s="69"/>
      <c r="E56" s="69"/>
      <c r="F56" s="70">
        <f t="shared" si="2"/>
        <v>0</v>
      </c>
      <c r="G56" s="71"/>
      <c r="H56" s="72"/>
      <c r="I56" s="25"/>
      <c r="J56" s="25"/>
    </row>
    <row r="57" spans="1:10" x14ac:dyDescent="0.25">
      <c r="A57" s="293"/>
      <c r="B57" s="259" t="s">
        <v>254</v>
      </c>
      <c r="C57" s="239" t="s">
        <v>55</v>
      </c>
      <c r="D57" s="26"/>
      <c r="E57" s="26"/>
      <c r="F57" s="27">
        <f t="shared" si="2"/>
        <v>0</v>
      </c>
      <c r="G57" s="28"/>
      <c r="H57" s="29"/>
      <c r="I57" s="25"/>
      <c r="J57" s="25"/>
    </row>
    <row r="58" spans="1:10" ht="15" customHeight="1" x14ac:dyDescent="0.25">
      <c r="A58" s="293"/>
      <c r="B58" s="259">
        <v>441</v>
      </c>
      <c r="C58" s="239" t="s">
        <v>10</v>
      </c>
      <c r="D58" s="26"/>
      <c r="E58" s="26"/>
      <c r="F58" s="27">
        <f>D58-E58</f>
        <v>0</v>
      </c>
      <c r="G58" s="28"/>
      <c r="H58" s="29"/>
      <c r="I58" s="25"/>
      <c r="J58" s="25"/>
    </row>
    <row r="59" spans="1:10" x14ac:dyDescent="0.25">
      <c r="A59" s="293"/>
      <c r="B59" s="259"/>
      <c r="C59" s="239"/>
      <c r="D59" s="41"/>
      <c r="E59" s="41"/>
      <c r="F59" s="41"/>
      <c r="G59" s="41"/>
      <c r="H59" s="80"/>
      <c r="I59" s="25"/>
      <c r="J59" s="25"/>
    </row>
    <row r="60" spans="1:10" x14ac:dyDescent="0.25">
      <c r="A60" s="293"/>
      <c r="B60" s="35"/>
      <c r="C60" s="241" t="s">
        <v>273</v>
      </c>
      <c r="D60" s="23"/>
      <c r="E60" s="23"/>
      <c r="F60" s="23"/>
      <c r="G60" s="24">
        <f>_454n+_451_8An+_46_An+_461_An+_4615An+_4_AUTn+_478n+_IDA_nn</f>
        <v>0</v>
      </c>
      <c r="H60" s="37">
        <f>SUM(H61:H68)</f>
        <v>0</v>
      </c>
      <c r="I60" s="25"/>
      <c r="J60" s="25"/>
    </row>
    <row r="61" spans="1:10" x14ac:dyDescent="0.25">
      <c r="A61" s="293"/>
      <c r="B61" s="259" t="s">
        <v>82</v>
      </c>
      <c r="C61" s="239" t="s">
        <v>232</v>
      </c>
      <c r="D61" s="26"/>
      <c r="E61" s="26"/>
      <c r="F61" s="27">
        <f t="shared" ref="F61:F65" si="3">D61-E61</f>
        <v>0</v>
      </c>
      <c r="G61" s="28"/>
      <c r="H61" s="29"/>
      <c r="I61" s="25"/>
      <c r="J61" s="25"/>
    </row>
    <row r="62" spans="1:10" x14ac:dyDescent="0.25">
      <c r="A62" s="293"/>
      <c r="B62" s="259" t="s">
        <v>83</v>
      </c>
      <c r="C62" s="239" t="s">
        <v>207</v>
      </c>
      <c r="D62" s="26"/>
      <c r="E62" s="26"/>
      <c r="F62" s="27">
        <f t="shared" si="3"/>
        <v>0</v>
      </c>
      <c r="G62" s="28"/>
      <c r="H62" s="29"/>
      <c r="I62" s="25"/>
      <c r="J62" s="25"/>
    </row>
    <row r="63" spans="1:10" x14ac:dyDescent="0.25">
      <c r="A63" s="293"/>
      <c r="B63" s="259" t="s">
        <v>198</v>
      </c>
      <c r="C63" s="239" t="s">
        <v>84</v>
      </c>
      <c r="D63" s="26"/>
      <c r="E63" s="26"/>
      <c r="F63" s="27">
        <f t="shared" si="3"/>
        <v>0</v>
      </c>
      <c r="G63" s="28"/>
      <c r="H63" s="29"/>
      <c r="I63" s="25"/>
      <c r="J63" s="25"/>
    </row>
    <row r="64" spans="1:10" x14ac:dyDescent="0.25">
      <c r="A64" s="293"/>
      <c r="B64" s="259">
        <v>4615</v>
      </c>
      <c r="C64" s="239" t="s">
        <v>215</v>
      </c>
      <c r="D64" s="26"/>
      <c r="E64" s="26"/>
      <c r="F64" s="27">
        <f>D64-E64</f>
        <v>0</v>
      </c>
      <c r="G64" s="28"/>
      <c r="H64" s="29"/>
      <c r="I64" s="25"/>
      <c r="J64" s="25"/>
    </row>
    <row r="65" spans="1:10" x14ac:dyDescent="0.25">
      <c r="A65" s="293"/>
      <c r="B65" s="259" t="s">
        <v>252</v>
      </c>
      <c r="C65" s="239" t="s">
        <v>208</v>
      </c>
      <c r="D65" s="26"/>
      <c r="E65" s="26"/>
      <c r="F65" s="27">
        <f t="shared" si="3"/>
        <v>0</v>
      </c>
      <c r="G65" s="28"/>
      <c r="H65" s="29"/>
      <c r="I65" s="25"/>
      <c r="J65" s="25"/>
    </row>
    <row r="66" spans="1:10" s="194" customFormat="1" x14ac:dyDescent="0.25">
      <c r="A66" s="293"/>
      <c r="B66" s="260" t="s">
        <v>296</v>
      </c>
      <c r="C66" s="243" t="s">
        <v>206</v>
      </c>
      <c r="D66" s="26"/>
      <c r="E66" s="26"/>
      <c r="F66" s="27">
        <f>_46_Ab-_46_Aa</f>
        <v>0</v>
      </c>
      <c r="G66" s="28"/>
      <c r="H66" s="29"/>
      <c r="I66" s="25"/>
      <c r="J66" s="25"/>
    </row>
    <row r="67" spans="1:10" x14ac:dyDescent="0.25">
      <c r="A67" s="293"/>
      <c r="B67" s="259" t="s">
        <v>253</v>
      </c>
      <c r="C67" s="239" t="s">
        <v>209</v>
      </c>
      <c r="D67" s="26"/>
      <c r="E67" s="26"/>
      <c r="F67" s="27">
        <f>+_478_A_SFb-_478_A_SFa</f>
        <v>0</v>
      </c>
      <c r="G67" s="28"/>
      <c r="H67" s="29"/>
      <c r="I67" s="25"/>
      <c r="J67" s="25"/>
    </row>
    <row r="68" spans="1:10" ht="12.75" customHeight="1" x14ac:dyDescent="0.25">
      <c r="A68" s="293"/>
      <c r="B68" s="259"/>
      <c r="C68" s="239" t="s">
        <v>261</v>
      </c>
      <c r="D68" s="26"/>
      <c r="E68" s="26"/>
      <c r="F68" s="27">
        <f>_IDA_b-_IDA_ad</f>
        <v>0</v>
      </c>
      <c r="G68" s="28"/>
      <c r="H68" s="29"/>
      <c r="I68" s="25"/>
      <c r="J68" s="25"/>
    </row>
    <row r="69" spans="1:10" ht="12.75" customHeight="1" x14ac:dyDescent="0.25">
      <c r="A69" s="293"/>
      <c r="B69" s="259"/>
      <c r="C69" s="239"/>
      <c r="D69" s="41"/>
      <c r="E69" s="41"/>
      <c r="F69" s="41"/>
      <c r="G69" s="41"/>
      <c r="H69" s="80"/>
      <c r="I69" s="25"/>
      <c r="J69" s="25"/>
    </row>
    <row r="70" spans="1:10" x14ac:dyDescent="0.25">
      <c r="A70" s="293"/>
      <c r="B70" s="73" t="s">
        <v>85</v>
      </c>
      <c r="C70" s="242" t="s">
        <v>217</v>
      </c>
      <c r="D70" s="81"/>
      <c r="E70" s="81"/>
      <c r="F70" s="75">
        <f>D70-E70</f>
        <v>0</v>
      </c>
      <c r="G70" s="76">
        <f>F70</f>
        <v>0</v>
      </c>
      <c r="H70" s="77"/>
      <c r="I70" s="25"/>
      <c r="J70" s="25"/>
    </row>
    <row r="71" spans="1:10" x14ac:dyDescent="0.25">
      <c r="A71" s="293"/>
      <c r="B71" s="82"/>
      <c r="C71" s="83"/>
      <c r="D71" s="84"/>
      <c r="E71" s="84"/>
      <c r="F71" s="84"/>
      <c r="G71" s="84"/>
      <c r="H71" s="85"/>
      <c r="I71" s="25"/>
      <c r="J71" s="25"/>
    </row>
    <row r="72" spans="1:10" x14ac:dyDescent="0.25">
      <c r="A72" s="293"/>
      <c r="B72" s="35"/>
      <c r="C72" s="241" t="s">
        <v>86</v>
      </c>
      <c r="D72" s="23"/>
      <c r="E72" s="23"/>
      <c r="F72" s="23"/>
      <c r="G72" s="24">
        <f>_511n+_515n+_516n+_518n+_51_AUn+_53_54n</f>
        <v>0</v>
      </c>
      <c r="H72" s="37">
        <f>SUM(H73:H78)</f>
        <v>0</v>
      </c>
      <c r="I72" s="25"/>
      <c r="J72" s="25"/>
    </row>
    <row r="73" spans="1:10" x14ac:dyDescent="0.25">
      <c r="A73" s="293"/>
      <c r="B73" s="259" t="s">
        <v>87</v>
      </c>
      <c r="C73" s="239" t="s">
        <v>88</v>
      </c>
      <c r="D73" s="26"/>
      <c r="E73" s="28"/>
      <c r="F73" s="27">
        <f>_511b</f>
        <v>0</v>
      </c>
      <c r="G73" s="28"/>
      <c r="H73" s="29"/>
      <c r="I73" s="25"/>
      <c r="J73" s="25"/>
    </row>
    <row r="74" spans="1:10" x14ac:dyDescent="0.25">
      <c r="A74" s="293"/>
      <c r="B74" s="86" t="s">
        <v>251</v>
      </c>
      <c r="C74" s="239" t="s">
        <v>210</v>
      </c>
      <c r="D74" s="26"/>
      <c r="E74" s="28"/>
      <c r="F74" s="27">
        <f>_515b</f>
        <v>0</v>
      </c>
      <c r="G74" s="28"/>
      <c r="H74" s="29"/>
      <c r="I74" s="25"/>
      <c r="J74" s="25"/>
    </row>
    <row r="75" spans="1:10" x14ac:dyDescent="0.25">
      <c r="A75" s="293"/>
      <c r="B75" s="86">
        <v>516</v>
      </c>
      <c r="C75" s="239" t="s">
        <v>211</v>
      </c>
      <c r="D75" s="26"/>
      <c r="E75" s="28"/>
      <c r="F75" s="27">
        <f>_516b</f>
        <v>0</v>
      </c>
      <c r="G75" s="28"/>
      <c r="H75" s="29"/>
      <c r="J75" s="25"/>
    </row>
    <row r="76" spans="1:10" ht="13.5" thickBot="1" x14ac:dyDescent="0.3">
      <c r="A76" s="294"/>
      <c r="B76" s="259">
        <v>5188</v>
      </c>
      <c r="C76" s="239" t="s">
        <v>213</v>
      </c>
      <c r="D76" s="26"/>
      <c r="E76" s="28"/>
      <c r="F76" s="27">
        <f>_518b</f>
        <v>0</v>
      </c>
      <c r="G76" s="28"/>
      <c r="H76" s="29"/>
      <c r="I76" s="25"/>
      <c r="J76" s="25"/>
    </row>
    <row r="77" spans="1:10" x14ac:dyDescent="0.25">
      <c r="A77" s="295" t="s">
        <v>186</v>
      </c>
      <c r="B77" s="259" t="s">
        <v>89</v>
      </c>
      <c r="C77" s="239" t="s">
        <v>90</v>
      </c>
      <c r="D77" s="26"/>
      <c r="E77" s="28"/>
      <c r="F77" s="27">
        <f>_51_AUb</f>
        <v>0</v>
      </c>
      <c r="G77" s="28"/>
      <c r="H77" s="29"/>
      <c r="I77" s="25"/>
      <c r="J77" s="25"/>
    </row>
    <row r="78" spans="1:10" ht="13.5" thickBot="1" x14ac:dyDescent="0.3">
      <c r="A78" s="296"/>
      <c r="B78" s="259" t="s">
        <v>91</v>
      </c>
      <c r="C78" s="239" t="s">
        <v>214</v>
      </c>
      <c r="D78" s="26"/>
      <c r="E78" s="28"/>
      <c r="F78" s="27">
        <f>_53_54b</f>
        <v>0</v>
      </c>
      <c r="G78" s="28"/>
      <c r="H78" s="29"/>
      <c r="I78" s="25"/>
      <c r="J78" s="25"/>
    </row>
    <row r="79" spans="1:10" x14ac:dyDescent="0.25">
      <c r="A79" s="296"/>
      <c r="B79" s="87" t="s">
        <v>92</v>
      </c>
      <c r="C79" s="88" t="s">
        <v>93</v>
      </c>
      <c r="D79" s="89"/>
      <c r="E79" s="236"/>
      <c r="F79" s="90">
        <f>D79</f>
        <v>0</v>
      </c>
      <c r="G79" s="91">
        <f>F79</f>
        <v>0</v>
      </c>
      <c r="H79" s="92"/>
      <c r="I79" s="25"/>
      <c r="J79" s="25"/>
    </row>
    <row r="80" spans="1:10" ht="13.5" thickBot="1" x14ac:dyDescent="0.3">
      <c r="A80" s="296"/>
      <c r="B80" s="259"/>
      <c r="C80" s="239"/>
      <c r="D80" s="28"/>
      <c r="E80" s="28"/>
      <c r="F80" s="28"/>
      <c r="G80" s="28"/>
      <c r="H80" s="79"/>
      <c r="I80" s="25"/>
      <c r="J80" s="25"/>
    </row>
    <row r="81" spans="1:10" ht="13.5" thickBot="1" x14ac:dyDescent="0.3">
      <c r="A81" s="296"/>
      <c r="B81" s="93"/>
      <c r="C81" s="94" t="s">
        <v>218</v>
      </c>
      <c r="D81" s="54">
        <f>_31b+_33b+_35b+_358b+_37b+_32b+_409b+_411b+_412b+_414b+_415b+_416b+_418b+_42_AUTb+_441b+_454b+_451_8Ab+_46_Ab+_461_Ab+_4615Ab+_4_AUTb+_478_A_SFb+_IDA_b+_50b+_511b+_515b+_516b+_518b+_51_AUb+_53_54b+_486b</f>
        <v>0</v>
      </c>
      <c r="E81" s="55">
        <f>_31a+_33a+_35a+_358a+_37a+_32a+_409a+_411a+_412a+_414a+_415a+_416a+_418a+_42_AUTa+_441a+_454a+_451_8Aa+_46_Aa+_461_Aa+_4615Aa+_4_AUTa+_478_A_SFa+_IDA_ad+_50a</f>
        <v>0</v>
      </c>
      <c r="F81" s="55">
        <f>D81-E81</f>
        <v>0</v>
      </c>
      <c r="G81" s="55">
        <f>_P6_A+_P61_A+_P7_A+_P8_A+_P81_A+_P9_A+_P10_A</f>
        <v>0</v>
      </c>
      <c r="H81" s="56">
        <f>H39+H47+H49+H60+H70+H72+H79</f>
        <v>0</v>
      </c>
      <c r="I81" s="25"/>
      <c r="J81" s="25"/>
    </row>
    <row r="82" spans="1:10" ht="13.5" thickBot="1" x14ac:dyDescent="0.3">
      <c r="A82" s="296"/>
      <c r="B82" s="259"/>
      <c r="C82" s="244"/>
      <c r="D82" s="95"/>
      <c r="E82" s="95"/>
      <c r="F82" s="95"/>
      <c r="G82" s="95"/>
      <c r="H82" s="96"/>
      <c r="I82" s="25"/>
      <c r="J82" s="25"/>
    </row>
    <row r="83" spans="1:10" ht="15.75" customHeight="1" thickBot="1" x14ac:dyDescent="0.3">
      <c r="A83" s="296"/>
      <c r="B83" s="52">
        <v>481</v>
      </c>
      <c r="C83" s="97" t="s">
        <v>274</v>
      </c>
      <c r="D83" s="98"/>
      <c r="E83" s="99"/>
      <c r="F83" s="100">
        <f>_481b</f>
        <v>0</v>
      </c>
      <c r="G83" s="55">
        <f>F83</f>
        <v>0</v>
      </c>
      <c r="H83" s="101"/>
      <c r="I83" s="25"/>
      <c r="J83" s="25"/>
    </row>
    <row r="84" spans="1:10" ht="13.5" thickBot="1" x14ac:dyDescent="0.3">
      <c r="A84" s="296"/>
      <c r="B84" s="259"/>
      <c r="C84" s="78"/>
      <c r="D84" s="41"/>
      <c r="E84" s="41"/>
      <c r="F84" s="41"/>
      <c r="G84" s="41"/>
      <c r="H84" s="80"/>
      <c r="I84" s="25"/>
      <c r="J84" s="25"/>
    </row>
    <row r="85" spans="1:10" ht="13.5" thickBot="1" x14ac:dyDescent="0.3">
      <c r="A85" s="296"/>
      <c r="B85" s="52">
        <v>169</v>
      </c>
      <c r="C85" s="102" t="s">
        <v>94</v>
      </c>
      <c r="D85" s="98"/>
      <c r="E85" s="103"/>
      <c r="F85" s="100">
        <f>_169b</f>
        <v>0</v>
      </c>
      <c r="G85" s="55">
        <f>F85</f>
        <v>0</v>
      </c>
      <c r="H85" s="101"/>
      <c r="I85" s="25"/>
      <c r="J85" s="25"/>
    </row>
    <row r="86" spans="1:10" ht="15.75" customHeight="1" thickBot="1" x14ac:dyDescent="0.3">
      <c r="A86" s="296"/>
      <c r="B86" s="259"/>
      <c r="C86" s="78"/>
      <c r="D86" s="28"/>
      <c r="E86" s="28"/>
      <c r="F86" s="28"/>
      <c r="G86" s="28"/>
      <c r="H86" s="79"/>
      <c r="I86" s="25"/>
      <c r="J86" s="25"/>
    </row>
    <row r="87" spans="1:10" ht="16.5" customHeight="1" thickBot="1" x14ac:dyDescent="0.3">
      <c r="A87" s="105"/>
      <c r="B87" s="52" t="s">
        <v>95</v>
      </c>
      <c r="C87" s="102" t="s">
        <v>212</v>
      </c>
      <c r="D87" s="98"/>
      <c r="E87" s="103"/>
      <c r="F87" s="100">
        <f>_476b</f>
        <v>0</v>
      </c>
      <c r="G87" s="55">
        <f>F87</f>
        <v>0</v>
      </c>
      <c r="H87" s="101"/>
      <c r="I87" s="25"/>
      <c r="J87" s="25"/>
    </row>
    <row r="88" spans="1:10" ht="11.25" customHeight="1" thickBot="1" x14ac:dyDescent="0.3">
      <c r="A88" s="107"/>
      <c r="B88" s="47"/>
      <c r="C88" s="104"/>
      <c r="D88" s="28"/>
      <c r="E88" s="28"/>
      <c r="F88" s="28"/>
      <c r="G88" s="28"/>
      <c r="H88" s="79"/>
      <c r="I88" s="25"/>
      <c r="J88" s="25"/>
    </row>
    <row r="89" spans="1:10" ht="11.25" customHeight="1" thickBot="1" x14ac:dyDescent="0.3">
      <c r="A89" s="112"/>
      <c r="B89" s="183"/>
      <c r="C89" s="106" t="s">
        <v>96</v>
      </c>
      <c r="D89" s="55">
        <f>D37+D81+_481b+_169b+_476b</f>
        <v>0</v>
      </c>
      <c r="E89" s="55">
        <f>_TA1a+_TA2a</f>
        <v>0</v>
      </c>
      <c r="F89" s="55">
        <f>_TG_Ab-_TG_Aa</f>
        <v>0</v>
      </c>
      <c r="G89" s="55">
        <f>_TA1+_TA2+_TA3+_TA4+_TA5</f>
        <v>0</v>
      </c>
      <c r="H89" s="56">
        <f>H37+H81+H83+H85+H87</f>
        <v>0</v>
      </c>
      <c r="I89" s="25"/>
      <c r="J89" s="25"/>
    </row>
    <row r="90" spans="1:10" x14ac:dyDescent="0.25">
      <c r="A90" s="112"/>
      <c r="B90" s="108"/>
      <c r="C90" s="109"/>
      <c r="D90" s="110"/>
      <c r="E90" s="110"/>
      <c r="F90" s="110"/>
      <c r="G90" s="110"/>
      <c r="H90" s="111"/>
      <c r="I90" s="25"/>
      <c r="J90" s="25"/>
    </row>
    <row r="91" spans="1:10" x14ac:dyDescent="0.25">
      <c r="A91" s="119"/>
      <c r="B91" s="113"/>
      <c r="D91" s="114"/>
      <c r="E91" s="114"/>
      <c r="F91" s="114"/>
      <c r="G91" s="114"/>
      <c r="H91" s="115"/>
      <c r="I91" s="25"/>
      <c r="J91" s="25"/>
    </row>
    <row r="92" spans="1:10" x14ac:dyDescent="0.25">
      <c r="A92" s="119"/>
      <c r="B92" s="113"/>
      <c r="C92" s="116"/>
      <c r="D92" s="287" t="s">
        <v>97</v>
      </c>
      <c r="E92" s="288"/>
      <c r="F92" s="117"/>
      <c r="G92" s="118"/>
      <c r="H92" s="117"/>
    </row>
    <row r="93" spans="1:10" x14ac:dyDescent="0.25">
      <c r="B93" s="113"/>
      <c r="D93" s="287" t="s">
        <v>98</v>
      </c>
      <c r="E93" s="288"/>
      <c r="F93" s="117"/>
      <c r="G93" s="118"/>
      <c r="H93" s="117"/>
    </row>
    <row r="94" spans="1:10" x14ac:dyDescent="0.25">
      <c r="B94" s="113"/>
      <c r="D94" s="287" t="s">
        <v>99</v>
      </c>
      <c r="E94" s="288"/>
      <c r="F94" s="117"/>
      <c r="G94" s="118"/>
      <c r="H94" s="117"/>
    </row>
    <row r="96" spans="1:10" x14ac:dyDescent="0.25">
      <c r="D96" s="1" t="s">
        <v>262</v>
      </c>
    </row>
  </sheetData>
  <mergeCells count="10">
    <mergeCell ref="A1:B1"/>
    <mergeCell ref="D92:E92"/>
    <mergeCell ref="D93:E93"/>
    <mergeCell ref="D94:E94"/>
    <mergeCell ref="D3:G3"/>
    <mergeCell ref="A37:A76"/>
    <mergeCell ref="A77:A86"/>
    <mergeCell ref="A7:A36"/>
    <mergeCell ref="D1:H1"/>
    <mergeCell ref="A2:F2"/>
  </mergeCells>
  <phoneticPr fontId="2" type="noConversion"/>
  <dataValidations count="3">
    <dataValidation type="custom" allowBlank="1" showInputMessage="1" sqref="G9:G10" xr:uid="{00000000-0002-0000-0000-000000000000}">
      <formula1>F11+F12+F13</formula1>
    </dataValidation>
    <dataValidation type="decimal" operator="greaterThanOrEqual" allowBlank="1" showErrorMessage="1" prompt="positif" sqref="F92:F94 D85 D73:D79 E79 D28:E35 D40:E48 D11:E13 D24:E26 D51:E56 D58:E59 D87 D83 D8:E8 H58:H89 D61:E71 D15:E22 H8:H56" xr:uid="{00000000-0002-0000-0000-000001000000}">
      <formula1>0</formula1>
    </dataValidation>
    <dataValidation allowBlank="1" showInputMessage="1" sqref="B74:C75" xr:uid="{00000000-0002-0000-0000-000002000000}"/>
  </dataValidations>
  <hyperlinks>
    <hyperlink ref="D1" r:id="rId1" xr:uid="{A9E57013-114E-477E-8000-91DF3079A452}"/>
  </hyperlinks>
  <printOptions horizontalCentered="1" verticalCentered="1" headings="1" gridLines="1"/>
  <pageMargins left="0.19685039370078741" right="0.23622047244094491" top="0" bottom="0.27559055118110237" header="0" footer="0"/>
  <pageSetup paperSize="9" scale="6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L139"/>
  <sheetViews>
    <sheetView showGridLines="0" tabSelected="1" zoomScale="91" zoomScaleNormal="110" workbookViewId="0">
      <selection activeCell="J17" sqref="J17"/>
    </sheetView>
  </sheetViews>
  <sheetFormatPr baseColWidth="10" defaultColWidth="10.26953125" defaultRowHeight="13" x14ac:dyDescent="0.25"/>
  <cols>
    <col min="1" max="1" width="4.1796875" style="116" customWidth="1"/>
    <col min="2" max="2" width="24.26953125" style="116" customWidth="1"/>
    <col min="3" max="3" width="54.1796875" style="116" bestFit="1" customWidth="1"/>
    <col min="4" max="4" width="21.453125" style="116" customWidth="1"/>
    <col min="5" max="5" width="20.7265625" style="116" customWidth="1"/>
    <col min="6" max="6" width="15.7265625" style="116" customWidth="1"/>
    <col min="7" max="7" width="15.7265625" style="181" customWidth="1"/>
    <col min="8" max="8" width="18.54296875" style="116" customWidth="1"/>
    <col min="9" max="9" width="12.36328125" style="116" bestFit="1" customWidth="1"/>
    <col min="10" max="16384" width="10.26953125" style="116"/>
  </cols>
  <sheetData>
    <row r="1" spans="1:12" ht="27" customHeight="1" x14ac:dyDescent="0.25">
      <c r="A1" s="286" t="str" cm="1">
        <f t="array" ref="A1">[1]!_nom</f>
        <v>TEXTAREA_</v>
      </c>
      <c r="B1" s="286"/>
      <c r="C1" s="193" t="s">
        <v>278</v>
      </c>
      <c r="D1" s="298" t="s">
        <v>280</v>
      </c>
      <c r="E1" s="298"/>
      <c r="F1" s="298"/>
      <c r="G1" s="298"/>
    </row>
    <row r="2" spans="1:12" ht="18.649999999999999" customHeight="1" thickBot="1" x14ac:dyDescent="0.3">
      <c r="A2" s="299" t="s">
        <v>275</v>
      </c>
      <c r="B2" s="299"/>
      <c r="C2" s="299"/>
      <c r="D2" s="299"/>
      <c r="E2" s="299"/>
      <c r="F2" s="299"/>
      <c r="G2" s="285" t="s">
        <v>279</v>
      </c>
      <c r="H2" s="283" t="s">
        <v>299</v>
      </c>
    </row>
    <row r="3" spans="1:12" x14ac:dyDescent="0.25">
      <c r="A3" s="2"/>
      <c r="B3" s="3"/>
      <c r="C3" s="4"/>
      <c r="D3" s="122"/>
      <c r="E3" s="122"/>
      <c r="F3" s="289" t="s">
        <v>22</v>
      </c>
      <c r="G3" s="291"/>
      <c r="H3" s="5"/>
    </row>
    <row r="4" spans="1:12" x14ac:dyDescent="0.25">
      <c r="A4" s="6"/>
      <c r="B4" s="263"/>
      <c r="C4" s="238"/>
      <c r="D4" s="249"/>
      <c r="E4" s="249"/>
      <c r="F4" s="123"/>
      <c r="G4" s="124"/>
      <c r="H4" s="13" t="s">
        <v>100</v>
      </c>
    </row>
    <row r="5" spans="1:12" x14ac:dyDescent="0.25">
      <c r="A5" s="6"/>
      <c r="B5" s="263" t="s">
        <v>24</v>
      </c>
      <c r="C5" s="304" t="s">
        <v>101</v>
      </c>
      <c r="D5" s="305"/>
      <c r="E5" s="306"/>
      <c r="F5" s="12" t="s">
        <v>102</v>
      </c>
      <c r="G5" s="125" t="s">
        <v>29</v>
      </c>
      <c r="H5" s="13"/>
    </row>
    <row r="6" spans="1:12" ht="13.5" thickBot="1" x14ac:dyDescent="0.3">
      <c r="A6" s="6"/>
      <c r="B6" s="264">
        <v>1</v>
      </c>
      <c r="C6" s="353">
        <v>2</v>
      </c>
      <c r="D6" s="354"/>
      <c r="E6" s="355"/>
      <c r="F6" s="17">
        <v>3</v>
      </c>
      <c r="G6" s="126">
        <v>4</v>
      </c>
      <c r="H6" s="18">
        <v>5</v>
      </c>
      <c r="I6" s="127"/>
    </row>
    <row r="7" spans="1:12" ht="13.5" customHeight="1" x14ac:dyDescent="0.25">
      <c r="A7" s="368" t="s">
        <v>290</v>
      </c>
      <c r="B7" s="21"/>
      <c r="C7" s="128"/>
      <c r="D7" s="129"/>
      <c r="E7" s="129"/>
      <c r="F7" s="130"/>
      <c r="G7" s="131"/>
      <c r="H7" s="132"/>
      <c r="I7" s="127"/>
    </row>
    <row r="8" spans="1:12" x14ac:dyDescent="0.25">
      <c r="A8" s="332"/>
      <c r="B8" s="210" t="s">
        <v>103</v>
      </c>
      <c r="C8" s="319" t="s">
        <v>222</v>
      </c>
      <c r="D8" s="320"/>
      <c r="E8" s="321"/>
      <c r="F8" s="133"/>
      <c r="G8" s="76">
        <f>_1011+_10133+_10134+_104+_105+_102+_103+_1063+_1061+_10685+_1067+_10688+_10683</f>
        <v>0</v>
      </c>
      <c r="H8" s="265">
        <f>_1011p+_10133p+_10134p+_104p+_105p+_102p+_103p+_1061p+_1063p+_10683p+_10685p+_1067p+_10688p</f>
        <v>0</v>
      </c>
      <c r="I8" s="127"/>
      <c r="J8" s="127"/>
      <c r="K8" s="127"/>
      <c r="L8" s="127"/>
    </row>
    <row r="9" spans="1:12" x14ac:dyDescent="0.25">
      <c r="A9" s="332"/>
      <c r="B9" s="211" t="s">
        <v>245</v>
      </c>
      <c r="C9" s="356" t="s">
        <v>246</v>
      </c>
      <c r="D9" s="357"/>
      <c r="E9" s="358"/>
      <c r="F9" s="134"/>
      <c r="G9" s="135">
        <f>_1011+_10133+_10134+_104+_105</f>
        <v>0</v>
      </c>
      <c r="H9" s="136">
        <f>_1011p+_10133p+_10134p+_104p+_105p</f>
        <v>0</v>
      </c>
      <c r="I9" s="127"/>
      <c r="J9" s="127"/>
      <c r="K9" s="127"/>
      <c r="L9" s="127"/>
    </row>
    <row r="10" spans="1:12" x14ac:dyDescent="0.25">
      <c r="A10" s="332"/>
      <c r="B10" s="225" t="s">
        <v>287</v>
      </c>
      <c r="C10" s="300" t="s">
        <v>286</v>
      </c>
      <c r="D10" s="301"/>
      <c r="E10" s="302"/>
      <c r="F10" s="26"/>
      <c r="G10" s="41"/>
      <c r="H10" s="137"/>
      <c r="I10" s="127"/>
      <c r="J10" s="127"/>
      <c r="K10" s="127"/>
      <c r="L10" s="127"/>
    </row>
    <row r="11" spans="1:12" x14ac:dyDescent="0.25">
      <c r="A11" s="332"/>
      <c r="B11" s="212" t="s">
        <v>258</v>
      </c>
      <c r="C11" s="307" t="s">
        <v>259</v>
      </c>
      <c r="D11" s="308"/>
      <c r="E11" s="309"/>
      <c r="F11" s="26"/>
      <c r="G11" s="41"/>
      <c r="H11" s="137"/>
      <c r="I11" s="127"/>
      <c r="J11" s="127"/>
      <c r="K11" s="127"/>
      <c r="L11" s="127"/>
    </row>
    <row r="12" spans="1:12" x14ac:dyDescent="0.25">
      <c r="A12" s="332"/>
      <c r="B12" s="212" t="s">
        <v>104</v>
      </c>
      <c r="C12" s="307" t="s">
        <v>233</v>
      </c>
      <c r="D12" s="308"/>
      <c r="E12" s="309"/>
      <c r="F12" s="26"/>
      <c r="G12" s="41"/>
      <c r="H12" s="137"/>
      <c r="I12" s="127"/>
      <c r="J12" s="127"/>
      <c r="K12" s="127"/>
      <c r="L12" s="127"/>
    </row>
    <row r="13" spans="1:12" x14ac:dyDescent="0.25">
      <c r="A13" s="332"/>
      <c r="B13" s="213">
        <v>104</v>
      </c>
      <c r="C13" s="348" t="s">
        <v>105</v>
      </c>
      <c r="D13" s="308"/>
      <c r="E13" s="309"/>
      <c r="F13" s="26"/>
      <c r="G13" s="41"/>
      <c r="H13" s="29"/>
      <c r="I13" s="127"/>
      <c r="J13" s="127"/>
      <c r="K13" s="127"/>
      <c r="L13" s="127"/>
    </row>
    <row r="14" spans="1:12" x14ac:dyDescent="0.25">
      <c r="A14" s="332"/>
      <c r="B14" s="214" t="s">
        <v>106</v>
      </c>
      <c r="C14" s="310" t="s">
        <v>107</v>
      </c>
      <c r="D14" s="311"/>
      <c r="E14" s="312"/>
      <c r="F14" s="31"/>
      <c r="G14" s="138"/>
      <c r="H14" s="46"/>
      <c r="I14" s="127"/>
      <c r="J14" s="127"/>
      <c r="K14" s="127"/>
      <c r="L14" s="127"/>
    </row>
    <row r="15" spans="1:12" x14ac:dyDescent="0.25">
      <c r="A15" s="332"/>
      <c r="B15" s="211" t="s">
        <v>235</v>
      </c>
      <c r="C15" s="356" t="s">
        <v>236</v>
      </c>
      <c r="D15" s="357"/>
      <c r="E15" s="358"/>
      <c r="F15" s="134"/>
      <c r="G15" s="135">
        <f>_102+_103</f>
        <v>0</v>
      </c>
      <c r="H15" s="136">
        <f>_102p+_103p</f>
        <v>0</v>
      </c>
      <c r="I15" s="127"/>
      <c r="J15" s="127"/>
      <c r="K15" s="127"/>
      <c r="L15" s="127"/>
    </row>
    <row r="16" spans="1:12" x14ac:dyDescent="0.25">
      <c r="A16" s="332"/>
      <c r="B16" s="212" t="s">
        <v>224</v>
      </c>
      <c r="C16" s="307" t="s">
        <v>226</v>
      </c>
      <c r="D16" s="308"/>
      <c r="E16" s="309"/>
      <c r="F16" s="26"/>
      <c r="G16" s="41"/>
      <c r="H16" s="137"/>
      <c r="I16" s="127"/>
      <c r="J16" s="127"/>
      <c r="K16" s="127"/>
      <c r="L16" s="127"/>
    </row>
    <row r="17" spans="1:12" x14ac:dyDescent="0.25">
      <c r="A17" s="332"/>
      <c r="B17" s="215" t="s">
        <v>225</v>
      </c>
      <c r="C17" s="310" t="s">
        <v>223</v>
      </c>
      <c r="D17" s="311"/>
      <c r="E17" s="312"/>
      <c r="F17" s="31"/>
      <c r="G17" s="138"/>
      <c r="H17" s="46"/>
      <c r="I17" s="127"/>
      <c r="J17" s="127"/>
      <c r="K17" s="127"/>
      <c r="L17" s="127"/>
    </row>
    <row r="18" spans="1:12" x14ac:dyDescent="0.25">
      <c r="A18" s="332"/>
      <c r="B18" s="211" t="s">
        <v>108</v>
      </c>
      <c r="C18" s="322" t="s">
        <v>300</v>
      </c>
      <c r="D18" s="323"/>
      <c r="E18" s="324"/>
      <c r="F18" s="139"/>
      <c r="G18" s="140">
        <f>_1061+_1063+_1067+_10683+_10685+_10688</f>
        <v>0</v>
      </c>
      <c r="H18" s="141">
        <f>_1061p+_1063p+_1067p+_10683p+_10685p+_10688p</f>
        <v>0</v>
      </c>
      <c r="I18" s="127"/>
      <c r="J18" s="127"/>
      <c r="K18" s="127"/>
      <c r="L18" s="127"/>
    </row>
    <row r="19" spans="1:12" x14ac:dyDescent="0.25">
      <c r="A19" s="332"/>
      <c r="B19" s="212"/>
      <c r="C19" s="307" t="s">
        <v>266</v>
      </c>
      <c r="D19" s="308"/>
      <c r="E19" s="309" t="s">
        <v>265</v>
      </c>
      <c r="F19" s="26"/>
      <c r="G19" s="41"/>
      <c r="H19" s="29"/>
      <c r="I19" s="127"/>
      <c r="J19" s="127"/>
      <c r="K19" s="127"/>
      <c r="L19" s="127"/>
    </row>
    <row r="20" spans="1:12" x14ac:dyDescent="0.25">
      <c r="A20" s="332"/>
      <c r="B20" s="212" t="s">
        <v>237</v>
      </c>
      <c r="C20" s="307" t="s">
        <v>241</v>
      </c>
      <c r="D20" s="308"/>
      <c r="E20" s="309"/>
      <c r="F20" s="26"/>
      <c r="G20" s="41"/>
      <c r="H20" s="137"/>
      <c r="I20" s="127"/>
      <c r="J20" s="127"/>
      <c r="K20" s="127"/>
      <c r="L20" s="127"/>
    </row>
    <row r="21" spans="1:12" x14ac:dyDescent="0.25">
      <c r="A21" s="332"/>
      <c r="B21" s="212" t="s">
        <v>238</v>
      </c>
      <c r="C21" s="307" t="s">
        <v>242</v>
      </c>
      <c r="D21" s="308"/>
      <c r="E21" s="309"/>
      <c r="F21" s="142"/>
      <c r="G21" s="67"/>
      <c r="H21" s="29"/>
      <c r="I21" s="127"/>
      <c r="J21" s="127"/>
      <c r="K21" s="127"/>
      <c r="L21" s="127"/>
    </row>
    <row r="22" spans="1:12" x14ac:dyDescent="0.25">
      <c r="A22" s="332"/>
      <c r="B22" s="212" t="s">
        <v>239</v>
      </c>
      <c r="C22" s="307" t="s">
        <v>243</v>
      </c>
      <c r="D22" s="340"/>
      <c r="E22" s="341"/>
      <c r="F22" s="142"/>
      <c r="G22" s="67"/>
      <c r="H22" s="29"/>
      <c r="I22" s="127"/>
      <c r="J22" s="127"/>
      <c r="K22" s="127"/>
      <c r="L22" s="127"/>
    </row>
    <row r="23" spans="1:12" x14ac:dyDescent="0.25">
      <c r="A23" s="332"/>
      <c r="B23" s="212" t="s">
        <v>240</v>
      </c>
      <c r="C23" s="307" t="s">
        <v>244</v>
      </c>
      <c r="D23" s="340"/>
      <c r="E23" s="341"/>
      <c r="F23" s="142"/>
      <c r="G23" s="67"/>
      <c r="H23" s="29"/>
      <c r="I23" s="127"/>
      <c r="J23" s="127"/>
      <c r="K23" s="127"/>
      <c r="L23" s="127"/>
    </row>
    <row r="24" spans="1:12" x14ac:dyDescent="0.25">
      <c r="A24" s="332"/>
      <c r="B24" s="212" t="s">
        <v>201</v>
      </c>
      <c r="C24" s="307" t="s">
        <v>199</v>
      </c>
      <c r="D24" s="340"/>
      <c r="E24" s="341"/>
      <c r="F24" s="142"/>
      <c r="G24" s="67"/>
      <c r="H24" s="29"/>
      <c r="I24" s="127"/>
      <c r="J24" s="127"/>
      <c r="K24" s="127"/>
      <c r="L24" s="127"/>
    </row>
    <row r="25" spans="1:12" x14ac:dyDescent="0.25">
      <c r="A25" s="332"/>
      <c r="B25" s="212" t="s">
        <v>202</v>
      </c>
      <c r="C25" s="307" t="s">
        <v>200</v>
      </c>
      <c r="D25" s="340"/>
      <c r="E25" s="341"/>
      <c r="F25" s="143"/>
      <c r="G25" s="67"/>
      <c r="H25" s="144"/>
      <c r="I25" s="127"/>
      <c r="J25" s="127"/>
      <c r="K25" s="127"/>
      <c r="L25" s="127"/>
    </row>
    <row r="26" spans="1:12" x14ac:dyDescent="0.25">
      <c r="A26" s="332"/>
      <c r="B26" s="212" t="s">
        <v>109</v>
      </c>
      <c r="C26" s="359" t="s">
        <v>276</v>
      </c>
      <c r="D26" s="360"/>
      <c r="E26" s="361"/>
      <c r="F26" s="142"/>
      <c r="G26" s="40">
        <f>_11</f>
        <v>0</v>
      </c>
      <c r="H26" s="266"/>
      <c r="I26" s="262"/>
      <c r="J26" s="127"/>
      <c r="K26" s="127"/>
      <c r="L26" s="127"/>
    </row>
    <row r="27" spans="1:12" x14ac:dyDescent="0.25">
      <c r="A27" s="332"/>
      <c r="B27" s="212" t="s">
        <v>110</v>
      </c>
      <c r="C27" s="359" t="s">
        <v>269</v>
      </c>
      <c r="D27" s="360"/>
      <c r="E27" s="361"/>
      <c r="F27" s="145"/>
      <c r="G27" s="146">
        <f>_12</f>
        <v>0</v>
      </c>
      <c r="H27" s="267"/>
      <c r="I27" s="262"/>
      <c r="J27" s="127"/>
      <c r="K27" s="127"/>
      <c r="L27" s="127"/>
    </row>
    <row r="28" spans="1:12" x14ac:dyDescent="0.25">
      <c r="A28" s="332"/>
      <c r="B28" s="212"/>
      <c r="C28" s="307" t="s">
        <v>267</v>
      </c>
      <c r="D28" s="340"/>
      <c r="E28" s="341"/>
      <c r="F28" s="145"/>
      <c r="G28" s="84"/>
      <c r="H28" s="267"/>
      <c r="I28" s="262"/>
      <c r="J28" s="127"/>
      <c r="K28" s="127"/>
      <c r="L28" s="127"/>
    </row>
    <row r="29" spans="1:12" x14ac:dyDescent="0.25">
      <c r="A29" s="332"/>
      <c r="B29" s="216"/>
      <c r="C29" s="83"/>
      <c r="D29" s="147" t="s">
        <v>111</v>
      </c>
      <c r="E29" s="148" t="s">
        <v>112</v>
      </c>
      <c r="F29" s="84"/>
      <c r="G29" s="84"/>
      <c r="H29" s="85"/>
      <c r="I29" s="127"/>
      <c r="J29" s="127"/>
      <c r="K29" s="127"/>
      <c r="L29" s="127"/>
    </row>
    <row r="30" spans="1:12" x14ac:dyDescent="0.25">
      <c r="A30" s="332"/>
      <c r="B30" s="217" t="s">
        <v>113</v>
      </c>
      <c r="C30" s="149" t="s">
        <v>114</v>
      </c>
      <c r="D30" s="150"/>
      <c r="E30" s="151"/>
      <c r="F30" s="152">
        <f>IF(_13_2&gt;0,_13_1-_13_2,_13_1+_13_2)</f>
        <v>0</v>
      </c>
      <c r="G30" s="152">
        <f>_13</f>
        <v>0</v>
      </c>
      <c r="H30" s="153"/>
      <c r="I30" s="127"/>
      <c r="J30" s="127"/>
      <c r="K30" s="127"/>
      <c r="L30" s="127"/>
    </row>
    <row r="31" spans="1:12" x14ac:dyDescent="0.25">
      <c r="A31" s="332"/>
      <c r="B31" s="212"/>
      <c r="C31" s="239"/>
      <c r="D31" s="154"/>
      <c r="E31" s="155"/>
      <c r="F31" s="41"/>
      <c r="G31" s="41"/>
      <c r="H31" s="80"/>
      <c r="I31" s="127"/>
      <c r="J31" s="127"/>
      <c r="K31" s="127"/>
      <c r="L31" s="127"/>
    </row>
    <row r="32" spans="1:12" x14ac:dyDescent="0.25">
      <c r="A32" s="332"/>
      <c r="B32" s="218" t="s">
        <v>115</v>
      </c>
      <c r="C32" s="313" t="s">
        <v>116</v>
      </c>
      <c r="D32" s="314"/>
      <c r="E32" s="315"/>
      <c r="F32" s="39"/>
      <c r="G32" s="24">
        <f>_145+_146</f>
        <v>0</v>
      </c>
      <c r="H32" s="37">
        <f>SUM(H33:H34)</f>
        <v>0</v>
      </c>
      <c r="I32" s="127"/>
      <c r="J32" s="127"/>
      <c r="K32" s="127"/>
      <c r="L32" s="127"/>
    </row>
    <row r="33" spans="1:12" x14ac:dyDescent="0.25">
      <c r="A33" s="332"/>
      <c r="B33" s="212" t="s">
        <v>117</v>
      </c>
      <c r="C33" s="337" t="s">
        <v>118</v>
      </c>
      <c r="D33" s="338"/>
      <c r="E33" s="339"/>
      <c r="F33" s="26"/>
      <c r="G33" s="41"/>
      <c r="H33" s="29"/>
      <c r="I33" s="127"/>
      <c r="J33" s="127"/>
      <c r="K33" s="127"/>
      <c r="L33" s="127"/>
    </row>
    <row r="34" spans="1:12" x14ac:dyDescent="0.25">
      <c r="A34" s="332"/>
      <c r="B34" s="214" t="s">
        <v>249</v>
      </c>
      <c r="C34" s="310" t="s">
        <v>250</v>
      </c>
      <c r="D34" s="311"/>
      <c r="E34" s="312"/>
      <c r="F34" s="31"/>
      <c r="G34" s="138"/>
      <c r="H34" s="34"/>
      <c r="I34" s="127"/>
      <c r="J34" s="127"/>
      <c r="K34" s="127"/>
      <c r="L34" s="127"/>
    </row>
    <row r="35" spans="1:12" ht="13.5" thickBot="1" x14ac:dyDescent="0.3">
      <c r="A35" s="332"/>
      <c r="B35" s="225"/>
      <c r="C35" s="200"/>
      <c r="D35" s="268"/>
      <c r="E35" s="269"/>
      <c r="F35" s="201"/>
      <c r="G35" s="201"/>
      <c r="H35" s="202"/>
      <c r="I35" s="127"/>
      <c r="J35" s="127"/>
      <c r="K35" s="127"/>
      <c r="L35" s="127"/>
    </row>
    <row r="36" spans="1:12" ht="14.5" thickBot="1" x14ac:dyDescent="0.3">
      <c r="A36" s="332"/>
      <c r="B36" s="219"/>
      <c r="C36" s="226"/>
      <c r="D36" s="227"/>
      <c r="E36" s="245" t="s">
        <v>227</v>
      </c>
      <c r="F36" s="156">
        <f>_1011+_10133+_10134+_104+_105+_1061+_1063+_10685+_10688+_11+_12+_13+_145+_146+_10683+_1067+_102+_103</f>
        <v>0</v>
      </c>
      <c r="G36" s="203">
        <f>_P1_P+_P2_P+_P21_P+_P11_P+_P12_P</f>
        <v>0</v>
      </c>
      <c r="H36" s="204">
        <f>H8+_P11_Pp+_P12_Pp+H30+H32</f>
        <v>0</v>
      </c>
      <c r="I36" s="127"/>
      <c r="J36" s="127"/>
      <c r="K36" s="127"/>
      <c r="L36" s="127"/>
    </row>
    <row r="37" spans="1:12" ht="14" x14ac:dyDescent="0.25">
      <c r="A37" s="332"/>
      <c r="B37" s="220"/>
      <c r="C37" s="243"/>
      <c r="D37" s="270"/>
      <c r="E37" s="271"/>
      <c r="F37" s="205"/>
      <c r="G37" s="205"/>
      <c r="H37" s="272"/>
      <c r="I37" s="262"/>
      <c r="J37" s="127"/>
      <c r="K37" s="127"/>
      <c r="L37" s="127"/>
    </row>
    <row r="38" spans="1:12" ht="13.5" thickBot="1" x14ac:dyDescent="0.3">
      <c r="A38" s="332"/>
      <c r="B38" s="231" t="s">
        <v>119</v>
      </c>
      <c r="C38" s="316" t="s">
        <v>120</v>
      </c>
      <c r="D38" s="317"/>
      <c r="E38" s="318"/>
      <c r="F38" s="74"/>
      <c r="G38" s="75">
        <f>_1671</f>
        <v>0</v>
      </c>
      <c r="H38" s="34"/>
      <c r="I38" s="127"/>
      <c r="J38" s="127"/>
      <c r="K38" s="127"/>
      <c r="L38" s="127"/>
    </row>
    <row r="39" spans="1:12" ht="13.5" customHeight="1" thickBot="1" x14ac:dyDescent="0.3">
      <c r="A39" s="332"/>
      <c r="B39" s="221"/>
      <c r="C39" s="365" t="s">
        <v>288</v>
      </c>
      <c r="D39" s="366"/>
      <c r="E39" s="367"/>
      <c r="F39" s="206">
        <f>_1671</f>
        <v>0</v>
      </c>
      <c r="G39" s="206">
        <f>_P22_P</f>
        <v>0</v>
      </c>
      <c r="H39" s="209">
        <f>_P22_Pp</f>
        <v>0</v>
      </c>
      <c r="I39" s="127"/>
      <c r="J39" s="127"/>
      <c r="K39" s="127"/>
      <c r="L39" s="127"/>
    </row>
    <row r="40" spans="1:12" ht="13.5" customHeight="1" thickBot="1" x14ac:dyDescent="0.3">
      <c r="A40" s="332"/>
      <c r="B40" s="222"/>
      <c r="C40" s="228"/>
      <c r="D40" s="229"/>
      <c r="E40" s="230"/>
      <c r="F40" s="208"/>
      <c r="G40" s="208"/>
      <c r="H40" s="273"/>
      <c r="I40" s="262"/>
      <c r="J40" s="127"/>
      <c r="K40" s="127"/>
      <c r="L40" s="127"/>
    </row>
    <row r="41" spans="1:12" ht="13.5" customHeight="1" thickBot="1" x14ac:dyDescent="0.3">
      <c r="A41" s="333"/>
      <c r="B41" s="221"/>
      <c r="C41" s="365" t="s">
        <v>289</v>
      </c>
      <c r="D41" s="366"/>
      <c r="E41" s="366"/>
      <c r="F41" s="207">
        <f>_TP_1+_TP_AFP</f>
        <v>0</v>
      </c>
      <c r="G41" s="207">
        <f>_TP1+_TAFP</f>
        <v>0</v>
      </c>
      <c r="H41" s="209">
        <f>_TP1p+_TAFPp</f>
        <v>0</v>
      </c>
      <c r="I41" s="127"/>
      <c r="J41" s="127"/>
      <c r="K41" s="127"/>
      <c r="L41" s="127"/>
    </row>
    <row r="42" spans="1:12" ht="13.5" customHeight="1" x14ac:dyDescent="0.25">
      <c r="A42" s="331" t="s">
        <v>187</v>
      </c>
      <c r="B42" s="212"/>
      <c r="C42" s="78"/>
      <c r="D42" s="274"/>
      <c r="E42" s="275"/>
      <c r="F42" s="41"/>
      <c r="G42" s="41"/>
      <c r="H42" s="80"/>
      <c r="I42" s="127"/>
      <c r="J42" s="127"/>
      <c r="K42" s="127"/>
      <c r="L42" s="127"/>
    </row>
    <row r="43" spans="1:12" x14ac:dyDescent="0.25">
      <c r="A43" s="332"/>
      <c r="B43" s="38" t="s">
        <v>122</v>
      </c>
      <c r="C43" s="313" t="s">
        <v>121</v>
      </c>
      <c r="D43" s="314"/>
      <c r="E43" s="315"/>
      <c r="F43" s="39"/>
      <c r="G43" s="24">
        <f>_151+_1572+_153_58</f>
        <v>0</v>
      </c>
      <c r="H43" s="37">
        <f>SUM(H44:H46)</f>
        <v>0</v>
      </c>
      <c r="I43" s="127"/>
      <c r="J43" s="127"/>
      <c r="K43" s="127"/>
      <c r="L43" s="127"/>
    </row>
    <row r="44" spans="1:12" x14ac:dyDescent="0.25">
      <c r="A44" s="332"/>
      <c r="B44" s="47" t="s">
        <v>123</v>
      </c>
      <c r="C44" s="337" t="s">
        <v>124</v>
      </c>
      <c r="D44" s="338"/>
      <c r="E44" s="339"/>
      <c r="F44" s="26"/>
      <c r="G44" s="41"/>
      <c r="H44" s="29"/>
      <c r="I44" s="127"/>
      <c r="J44" s="127"/>
      <c r="K44" s="127"/>
      <c r="L44" s="127"/>
    </row>
    <row r="45" spans="1:12" ht="13.5" customHeight="1" x14ac:dyDescent="0.25">
      <c r="A45" s="332"/>
      <c r="B45" s="47" t="s">
        <v>125</v>
      </c>
      <c r="C45" s="307" t="s">
        <v>126</v>
      </c>
      <c r="D45" s="308"/>
      <c r="E45" s="309"/>
      <c r="F45" s="26"/>
      <c r="G45" s="41"/>
      <c r="H45" s="29"/>
      <c r="I45" s="127"/>
      <c r="J45" s="127"/>
      <c r="K45" s="127"/>
      <c r="L45" s="127"/>
    </row>
    <row r="46" spans="1:12" x14ac:dyDescent="0.25">
      <c r="A46" s="332"/>
      <c r="B46" s="30" t="s">
        <v>127</v>
      </c>
      <c r="C46" s="310" t="s">
        <v>128</v>
      </c>
      <c r="D46" s="311"/>
      <c r="E46" s="312"/>
      <c r="F46" s="31"/>
      <c r="G46" s="138"/>
      <c r="H46" s="34"/>
      <c r="I46" s="127"/>
      <c r="J46" s="127"/>
      <c r="K46" s="127"/>
      <c r="L46" s="127"/>
    </row>
    <row r="47" spans="1:12" ht="13.5" customHeight="1" thickBot="1" x14ac:dyDescent="0.3">
      <c r="A47" s="332"/>
      <c r="B47" s="276"/>
      <c r="C47" s="78"/>
      <c r="D47" s="274"/>
      <c r="E47" s="277"/>
      <c r="F47" s="41"/>
      <c r="G47" s="41"/>
      <c r="H47" s="80"/>
      <c r="I47" s="127"/>
      <c r="J47" s="127"/>
      <c r="K47" s="127"/>
      <c r="L47" s="127"/>
    </row>
    <row r="48" spans="1:12" ht="14.5" thickBot="1" x14ac:dyDescent="0.3">
      <c r="A48" s="333"/>
      <c r="B48" s="157"/>
      <c r="C48" s="158"/>
      <c r="D48" s="159"/>
      <c r="E48" s="245" t="s">
        <v>291</v>
      </c>
      <c r="F48" s="156">
        <f>_151+_1572+_153_58</f>
        <v>0</v>
      </c>
      <c r="G48" s="160">
        <f>_P3_P</f>
        <v>0</v>
      </c>
      <c r="H48" s="161">
        <f>H43</f>
        <v>0</v>
      </c>
      <c r="I48" s="127"/>
      <c r="J48" s="127"/>
      <c r="K48" s="127"/>
      <c r="L48" s="127"/>
    </row>
    <row r="49" spans="1:12" ht="13.5" customHeight="1" x14ac:dyDescent="0.25">
      <c r="A49" s="331" t="s">
        <v>188</v>
      </c>
      <c r="B49" s="162"/>
      <c r="C49" s="163"/>
      <c r="D49" s="164"/>
      <c r="E49" s="165"/>
      <c r="F49" s="166"/>
      <c r="G49" s="166"/>
      <c r="H49" s="167"/>
      <c r="I49" s="127"/>
      <c r="J49" s="127"/>
      <c r="K49" s="127"/>
      <c r="L49" s="127"/>
    </row>
    <row r="50" spans="1:12" x14ac:dyDescent="0.25">
      <c r="A50" s="334"/>
      <c r="B50" s="38"/>
      <c r="C50" s="313" t="s">
        <v>268</v>
      </c>
      <c r="D50" s="314"/>
      <c r="E50" s="315"/>
      <c r="F50" s="39"/>
      <c r="G50" s="168">
        <f>SUM(F51:F70)</f>
        <v>0</v>
      </c>
      <c r="H50" s="168">
        <f>SUM(H51:H70)</f>
        <v>0</v>
      </c>
      <c r="I50" s="127"/>
      <c r="J50" s="127"/>
      <c r="K50" s="127"/>
      <c r="L50" s="127"/>
    </row>
    <row r="51" spans="1:12" x14ac:dyDescent="0.25">
      <c r="A51" s="334"/>
      <c r="B51" s="212" t="s">
        <v>129</v>
      </c>
      <c r="C51" s="307" t="s">
        <v>130</v>
      </c>
      <c r="D51" s="308"/>
      <c r="E51" s="309"/>
      <c r="F51" s="26"/>
      <c r="G51" s="41"/>
      <c r="H51" s="29"/>
      <c r="I51" s="127"/>
      <c r="J51" s="127"/>
      <c r="K51" s="127"/>
      <c r="L51" s="127"/>
    </row>
    <row r="52" spans="1:12" x14ac:dyDescent="0.25">
      <c r="A52" s="334"/>
      <c r="B52" s="212" t="s">
        <v>131</v>
      </c>
      <c r="C52" s="345" t="s">
        <v>11</v>
      </c>
      <c r="D52" s="346"/>
      <c r="E52" s="347"/>
      <c r="F52" s="26"/>
      <c r="G52" s="41"/>
      <c r="H52" s="29"/>
      <c r="I52" s="127"/>
      <c r="J52" s="127"/>
      <c r="K52" s="127"/>
      <c r="L52" s="127"/>
    </row>
    <row r="53" spans="1:12" x14ac:dyDescent="0.25">
      <c r="A53" s="334"/>
      <c r="B53" s="169" t="s">
        <v>132</v>
      </c>
      <c r="C53" s="325" t="s">
        <v>133</v>
      </c>
      <c r="D53" s="326"/>
      <c r="E53" s="327"/>
      <c r="F53" s="170"/>
      <c r="G53" s="170"/>
      <c r="H53" s="171"/>
      <c r="I53" s="127"/>
      <c r="J53" s="127"/>
      <c r="K53" s="127"/>
      <c r="L53" s="127"/>
    </row>
    <row r="54" spans="1:12" x14ac:dyDescent="0.25">
      <c r="A54" s="334"/>
      <c r="B54" s="212" t="s">
        <v>134</v>
      </c>
      <c r="C54" s="337" t="s">
        <v>193</v>
      </c>
      <c r="D54" s="338"/>
      <c r="E54" s="339"/>
      <c r="F54" s="26"/>
      <c r="G54" s="41"/>
      <c r="H54" s="29"/>
      <c r="I54" s="127"/>
      <c r="J54" s="127"/>
      <c r="K54" s="127"/>
      <c r="L54" s="127"/>
    </row>
    <row r="55" spans="1:12" x14ac:dyDescent="0.25">
      <c r="A55" s="334"/>
      <c r="B55" s="212" t="s">
        <v>135</v>
      </c>
      <c r="C55" s="307" t="s">
        <v>136</v>
      </c>
      <c r="D55" s="308"/>
      <c r="E55" s="309"/>
      <c r="F55" s="26"/>
      <c r="G55" s="41"/>
      <c r="H55" s="29"/>
      <c r="I55" s="127"/>
      <c r="J55" s="127"/>
      <c r="K55" s="127"/>
      <c r="L55" s="127"/>
    </row>
    <row r="56" spans="1:12" x14ac:dyDescent="0.25">
      <c r="A56" s="334"/>
      <c r="B56" s="212" t="s">
        <v>137</v>
      </c>
      <c r="C56" s="307" t="s">
        <v>12</v>
      </c>
      <c r="D56" s="308"/>
      <c r="E56" s="309"/>
      <c r="F56" s="26"/>
      <c r="G56" s="41"/>
      <c r="H56" s="29"/>
      <c r="I56" s="127"/>
      <c r="J56" s="127"/>
      <c r="K56" s="127"/>
      <c r="L56" s="127"/>
    </row>
    <row r="57" spans="1:12" x14ac:dyDescent="0.25">
      <c r="A57" s="334"/>
      <c r="B57" s="212" t="s">
        <v>138</v>
      </c>
      <c r="C57" s="345" t="s">
        <v>139</v>
      </c>
      <c r="D57" s="346"/>
      <c r="E57" s="347"/>
      <c r="F57" s="26"/>
      <c r="G57" s="41"/>
      <c r="H57" s="29"/>
      <c r="I57" s="127"/>
      <c r="J57" s="127"/>
      <c r="K57" s="127"/>
      <c r="L57" s="127"/>
    </row>
    <row r="58" spans="1:12" x14ac:dyDescent="0.25">
      <c r="A58" s="334"/>
      <c r="B58" s="169" t="s">
        <v>140</v>
      </c>
      <c r="C58" s="325" t="s">
        <v>141</v>
      </c>
      <c r="D58" s="326"/>
      <c r="E58" s="327"/>
      <c r="F58" s="170"/>
      <c r="G58" s="170"/>
      <c r="H58" s="171"/>
      <c r="I58" s="127"/>
      <c r="J58" s="127"/>
      <c r="K58" s="127"/>
      <c r="L58" s="127"/>
    </row>
    <row r="59" spans="1:12" x14ac:dyDescent="0.25">
      <c r="A59" s="334"/>
      <c r="B59" s="212" t="s">
        <v>142</v>
      </c>
      <c r="C59" s="337" t="s">
        <v>143</v>
      </c>
      <c r="D59" s="338"/>
      <c r="E59" s="339"/>
      <c r="F59" s="26"/>
      <c r="G59" s="41"/>
      <c r="H59" s="29"/>
      <c r="I59" s="127"/>
      <c r="J59" s="127"/>
      <c r="K59" s="127"/>
      <c r="L59" s="127"/>
    </row>
    <row r="60" spans="1:12" x14ac:dyDescent="0.25">
      <c r="A60" s="334"/>
      <c r="B60" s="212" t="s">
        <v>144</v>
      </c>
      <c r="C60" s="307" t="s">
        <v>145</v>
      </c>
      <c r="D60" s="308"/>
      <c r="E60" s="309"/>
      <c r="F60" s="26"/>
      <c r="G60" s="41"/>
      <c r="H60" s="29"/>
      <c r="I60" s="127"/>
      <c r="J60" s="127"/>
      <c r="K60" s="127"/>
      <c r="L60" s="127"/>
    </row>
    <row r="61" spans="1:12" x14ac:dyDescent="0.25">
      <c r="A61" s="334"/>
      <c r="B61" s="212" t="s">
        <v>146</v>
      </c>
      <c r="C61" s="345" t="s">
        <v>147</v>
      </c>
      <c r="D61" s="346"/>
      <c r="E61" s="347"/>
      <c r="F61" s="26"/>
      <c r="G61" s="41"/>
      <c r="H61" s="29"/>
      <c r="I61" s="127"/>
      <c r="J61" s="127"/>
      <c r="K61" s="127"/>
      <c r="L61" s="127"/>
    </row>
    <row r="62" spans="1:12" x14ac:dyDescent="0.25">
      <c r="A62" s="334"/>
      <c r="B62" s="169"/>
      <c r="C62" s="325" t="s">
        <v>148</v>
      </c>
      <c r="D62" s="326"/>
      <c r="E62" s="327"/>
      <c r="F62" s="170"/>
      <c r="G62" s="170"/>
      <c r="H62" s="171"/>
      <c r="I62" s="127"/>
      <c r="J62" s="127"/>
      <c r="K62" s="127"/>
      <c r="L62" s="127"/>
    </row>
    <row r="63" spans="1:12" ht="12.75" customHeight="1" x14ac:dyDescent="0.25">
      <c r="A63" s="334"/>
      <c r="B63" s="212" t="s">
        <v>234</v>
      </c>
      <c r="C63" s="337" t="s">
        <v>228</v>
      </c>
      <c r="D63" s="338"/>
      <c r="E63" s="339"/>
      <c r="F63" s="26"/>
      <c r="G63" s="41"/>
      <c r="H63" s="29"/>
      <c r="I63" s="127"/>
      <c r="J63" s="127"/>
      <c r="K63" s="127"/>
      <c r="L63" s="127"/>
    </row>
    <row r="64" spans="1:12" x14ac:dyDescent="0.25">
      <c r="A64" s="334"/>
      <c r="B64" s="212" t="s">
        <v>149</v>
      </c>
      <c r="C64" s="307" t="s">
        <v>150</v>
      </c>
      <c r="D64" s="308"/>
      <c r="E64" s="309"/>
      <c r="F64" s="26"/>
      <c r="G64" s="41"/>
      <c r="H64" s="29"/>
      <c r="I64" s="127"/>
      <c r="J64" s="127"/>
      <c r="K64" s="127"/>
      <c r="L64" s="127"/>
    </row>
    <row r="65" spans="1:12" x14ac:dyDescent="0.25">
      <c r="A65" s="334"/>
      <c r="B65" s="212" t="s">
        <v>13</v>
      </c>
      <c r="C65" s="307" t="s">
        <v>14</v>
      </c>
      <c r="D65" s="340"/>
      <c r="E65" s="341"/>
      <c r="F65" s="26"/>
      <c r="G65" s="41"/>
      <c r="H65" s="29"/>
      <c r="I65" s="127"/>
      <c r="J65" s="127"/>
      <c r="K65" s="127"/>
      <c r="L65" s="127"/>
    </row>
    <row r="66" spans="1:12" x14ac:dyDescent="0.25">
      <c r="A66" s="334"/>
      <c r="B66" s="212" t="s">
        <v>15</v>
      </c>
      <c r="C66" s="307" t="s">
        <v>16</v>
      </c>
      <c r="D66" s="308"/>
      <c r="E66" s="309"/>
      <c r="F66" s="26"/>
      <c r="G66" s="41"/>
      <c r="H66" s="29"/>
      <c r="I66" s="127"/>
      <c r="J66" s="127"/>
      <c r="K66" s="127"/>
      <c r="L66" s="127"/>
    </row>
    <row r="67" spans="1:12" x14ac:dyDescent="0.25">
      <c r="A67" s="334"/>
      <c r="B67" s="232" t="s">
        <v>151</v>
      </c>
      <c r="C67" s="300" t="s">
        <v>152</v>
      </c>
      <c r="D67" s="301"/>
      <c r="E67" s="302"/>
      <c r="F67" s="26"/>
      <c r="G67" s="41"/>
      <c r="H67" s="29"/>
      <c r="I67" s="127"/>
      <c r="J67" s="127"/>
      <c r="K67" s="127"/>
      <c r="L67" s="127"/>
    </row>
    <row r="68" spans="1:12" x14ac:dyDescent="0.25">
      <c r="A68" s="334"/>
      <c r="B68" s="225" t="s">
        <v>256</v>
      </c>
      <c r="C68" s="300" t="s">
        <v>153</v>
      </c>
      <c r="D68" s="301"/>
      <c r="E68" s="302"/>
      <c r="F68" s="26"/>
      <c r="G68" s="41"/>
      <c r="H68" s="29"/>
      <c r="I68" s="127"/>
      <c r="J68" s="127"/>
      <c r="K68" s="127"/>
      <c r="L68" s="127"/>
    </row>
    <row r="69" spans="1:12" x14ac:dyDescent="0.25">
      <c r="A69" s="334"/>
      <c r="B69" s="225" t="s">
        <v>255</v>
      </c>
      <c r="C69" s="300" t="s">
        <v>57</v>
      </c>
      <c r="D69" s="301"/>
      <c r="E69" s="302"/>
      <c r="F69" s="26"/>
      <c r="G69" s="41"/>
      <c r="H69" s="29"/>
      <c r="I69" s="127"/>
      <c r="J69" s="127"/>
      <c r="K69" s="127"/>
      <c r="L69" s="127"/>
    </row>
    <row r="70" spans="1:12" x14ac:dyDescent="0.25">
      <c r="A70" s="334"/>
      <c r="B70" s="225" t="s">
        <v>154</v>
      </c>
      <c r="C70" s="300" t="s">
        <v>155</v>
      </c>
      <c r="D70" s="301"/>
      <c r="E70" s="302"/>
      <c r="F70" s="26"/>
      <c r="G70" s="41"/>
      <c r="H70" s="29"/>
      <c r="I70" s="127"/>
      <c r="J70" s="127"/>
      <c r="K70" s="127"/>
      <c r="L70" s="127"/>
    </row>
    <row r="71" spans="1:12" x14ac:dyDescent="0.25">
      <c r="A71" s="334"/>
      <c r="B71" s="38" t="s">
        <v>156</v>
      </c>
      <c r="C71" s="313" t="s">
        <v>17</v>
      </c>
      <c r="D71" s="314"/>
      <c r="E71" s="315"/>
      <c r="F71" s="39"/>
      <c r="G71" s="172">
        <f>F72+F73</f>
        <v>0</v>
      </c>
      <c r="H71" s="168">
        <f>SUM(H72:H73)</f>
        <v>0</v>
      </c>
      <c r="I71" s="127"/>
      <c r="J71" s="127"/>
      <c r="K71" s="127"/>
      <c r="L71" s="127"/>
    </row>
    <row r="72" spans="1:12" x14ac:dyDescent="0.25">
      <c r="A72" s="334"/>
      <c r="B72" s="225" t="s">
        <v>18</v>
      </c>
      <c r="C72" s="300" t="s">
        <v>157</v>
      </c>
      <c r="D72" s="301"/>
      <c r="E72" s="302"/>
      <c r="F72" s="26"/>
      <c r="G72" s="41"/>
      <c r="H72" s="29"/>
      <c r="I72" s="127"/>
      <c r="J72" s="127"/>
      <c r="K72" s="127"/>
      <c r="L72" s="127"/>
    </row>
    <row r="73" spans="1:12" x14ac:dyDescent="0.25">
      <c r="A73" s="334"/>
      <c r="B73" s="225" t="s">
        <v>19</v>
      </c>
      <c r="C73" s="362" t="s">
        <v>158</v>
      </c>
      <c r="D73" s="363"/>
      <c r="E73" s="364"/>
      <c r="F73" s="26"/>
      <c r="G73" s="41"/>
      <c r="H73" s="29"/>
      <c r="I73" s="127"/>
      <c r="J73" s="127"/>
      <c r="K73" s="127"/>
      <c r="L73" s="127"/>
    </row>
    <row r="74" spans="1:12" x14ac:dyDescent="0.25">
      <c r="A74" s="334"/>
      <c r="B74" s="38" t="s">
        <v>159</v>
      </c>
      <c r="C74" s="313" t="s">
        <v>160</v>
      </c>
      <c r="D74" s="314"/>
      <c r="E74" s="315"/>
      <c r="F74" s="39"/>
      <c r="G74" s="172">
        <f>_4195+_419_AU</f>
        <v>0</v>
      </c>
      <c r="H74" s="168">
        <f>SUM(H75:H76)</f>
        <v>0</v>
      </c>
      <c r="I74" s="127"/>
      <c r="J74" s="127"/>
      <c r="K74" s="127"/>
      <c r="L74" s="127"/>
    </row>
    <row r="75" spans="1:12" x14ac:dyDescent="0.25">
      <c r="A75" s="334"/>
      <c r="B75" s="212" t="s">
        <v>161</v>
      </c>
      <c r="C75" s="337" t="s">
        <v>162</v>
      </c>
      <c r="D75" s="338"/>
      <c r="E75" s="339"/>
      <c r="F75" s="26"/>
      <c r="G75" s="41"/>
      <c r="H75" s="29"/>
      <c r="I75" s="127"/>
      <c r="J75" s="127"/>
      <c r="K75" s="127"/>
      <c r="L75" s="127"/>
    </row>
    <row r="76" spans="1:12" x14ac:dyDescent="0.25">
      <c r="A76" s="334"/>
      <c r="B76" s="212" t="s">
        <v>163</v>
      </c>
      <c r="C76" s="310" t="s">
        <v>55</v>
      </c>
      <c r="D76" s="311"/>
      <c r="E76" s="312"/>
      <c r="F76" s="26"/>
      <c r="G76" s="41"/>
      <c r="H76" s="29"/>
      <c r="I76" s="127"/>
      <c r="J76" s="127"/>
      <c r="K76" s="127"/>
      <c r="L76" s="127"/>
    </row>
    <row r="77" spans="1:12" x14ac:dyDescent="0.25">
      <c r="A77" s="334"/>
      <c r="B77" s="38"/>
      <c r="C77" s="313" t="s">
        <v>164</v>
      </c>
      <c r="D77" s="314"/>
      <c r="E77" s="315"/>
      <c r="F77" s="39"/>
      <c r="G77" s="172">
        <f>_40_138+_40_238+_42_3_4</f>
        <v>0</v>
      </c>
      <c r="H77" s="168">
        <f>SUM(H78:H80)</f>
        <v>0</v>
      </c>
      <c r="I77" s="127"/>
      <c r="J77" s="127"/>
      <c r="K77" s="127"/>
      <c r="L77" s="127"/>
    </row>
    <row r="78" spans="1:12" x14ac:dyDescent="0.25">
      <c r="A78" s="334"/>
      <c r="B78" s="212" t="s">
        <v>165</v>
      </c>
      <c r="C78" s="337" t="s">
        <v>166</v>
      </c>
      <c r="D78" s="338"/>
      <c r="E78" s="339"/>
      <c r="F78" s="26"/>
      <c r="G78" s="41"/>
      <c r="H78" s="29"/>
      <c r="I78" s="127"/>
      <c r="J78" s="127"/>
      <c r="K78" s="127"/>
      <c r="L78" s="127"/>
    </row>
    <row r="79" spans="1:12" x14ac:dyDescent="0.25">
      <c r="A79" s="334"/>
      <c r="B79" s="212" t="s">
        <v>167</v>
      </c>
      <c r="C79" s="307" t="s">
        <v>168</v>
      </c>
      <c r="D79" s="308"/>
      <c r="E79" s="309"/>
      <c r="F79" s="26"/>
      <c r="G79" s="41"/>
      <c r="H79" s="29"/>
      <c r="I79" s="127"/>
      <c r="J79" s="127"/>
      <c r="K79" s="127"/>
      <c r="L79" s="127"/>
    </row>
    <row r="80" spans="1:12" x14ac:dyDescent="0.25">
      <c r="A80" s="334"/>
      <c r="B80" s="212" t="s">
        <v>230</v>
      </c>
      <c r="C80" s="310" t="s">
        <v>169</v>
      </c>
      <c r="D80" s="311"/>
      <c r="E80" s="312"/>
      <c r="F80" s="26"/>
      <c r="G80" s="41"/>
      <c r="H80" s="29"/>
      <c r="I80" s="127"/>
      <c r="J80" s="127"/>
      <c r="K80" s="127"/>
      <c r="L80" s="127"/>
    </row>
    <row r="81" spans="1:12" x14ac:dyDescent="0.25">
      <c r="A81" s="334"/>
      <c r="B81" s="38"/>
      <c r="C81" s="313" t="s">
        <v>170</v>
      </c>
      <c r="D81" s="314"/>
      <c r="E81" s="315"/>
      <c r="F81" s="39"/>
      <c r="G81" s="168">
        <f>SUM(F83:F92)</f>
        <v>0</v>
      </c>
      <c r="H81" s="168">
        <f>SUM(H83:H92)</f>
        <v>0</v>
      </c>
      <c r="I81" s="127"/>
      <c r="J81" s="127"/>
      <c r="K81" s="127"/>
      <c r="L81" s="127"/>
    </row>
    <row r="82" spans="1:12" x14ac:dyDescent="0.25">
      <c r="A82" s="334"/>
      <c r="B82" s="169"/>
      <c r="C82" s="325" t="s">
        <v>171</v>
      </c>
      <c r="D82" s="326"/>
      <c r="E82" s="327"/>
      <c r="F82" s="170"/>
      <c r="G82" s="170"/>
      <c r="H82" s="171"/>
      <c r="I82" s="127"/>
      <c r="J82" s="127"/>
      <c r="K82" s="127"/>
      <c r="L82" s="127"/>
    </row>
    <row r="83" spans="1:12" x14ac:dyDescent="0.25">
      <c r="A83" s="334"/>
      <c r="B83" s="212" t="s">
        <v>172</v>
      </c>
      <c r="C83" s="337" t="s">
        <v>173</v>
      </c>
      <c r="D83" s="338"/>
      <c r="E83" s="339"/>
      <c r="F83" s="26"/>
      <c r="G83" s="41"/>
      <c r="H83" s="29"/>
      <c r="I83" s="127"/>
      <c r="J83" s="127"/>
      <c r="K83" s="127"/>
      <c r="L83" s="127"/>
    </row>
    <row r="84" spans="1:12" x14ac:dyDescent="0.25">
      <c r="A84" s="334"/>
      <c r="B84" s="212" t="s">
        <v>174</v>
      </c>
      <c r="C84" s="345" t="s">
        <v>175</v>
      </c>
      <c r="D84" s="346"/>
      <c r="E84" s="347"/>
      <c r="F84" s="26"/>
      <c r="G84" s="41"/>
      <c r="H84" s="29"/>
      <c r="I84" s="127"/>
      <c r="J84" s="127"/>
      <c r="K84" s="127"/>
      <c r="L84" s="127"/>
    </row>
    <row r="85" spans="1:12" x14ac:dyDescent="0.25">
      <c r="A85" s="334"/>
      <c r="B85" s="173"/>
      <c r="C85" s="351" t="s">
        <v>176</v>
      </c>
      <c r="D85" s="326"/>
      <c r="E85" s="327"/>
      <c r="F85" s="170"/>
      <c r="G85" s="170"/>
      <c r="H85" s="171"/>
      <c r="I85" s="127"/>
      <c r="J85" s="127"/>
      <c r="K85" s="127"/>
      <c r="L85" s="127"/>
    </row>
    <row r="86" spans="1:12" x14ac:dyDescent="0.25">
      <c r="A86" s="334"/>
      <c r="B86" s="213" t="s">
        <v>247</v>
      </c>
      <c r="C86" s="348" t="s">
        <v>248</v>
      </c>
      <c r="D86" s="308"/>
      <c r="E86" s="309"/>
      <c r="F86" s="26"/>
      <c r="G86" s="41"/>
      <c r="H86" s="29"/>
      <c r="I86" s="127"/>
      <c r="J86" s="127"/>
      <c r="K86" s="127"/>
      <c r="L86" s="127"/>
    </row>
    <row r="87" spans="1:12" x14ac:dyDescent="0.25">
      <c r="A87" s="334"/>
      <c r="B87" s="213">
        <v>454</v>
      </c>
      <c r="C87" s="307" t="s">
        <v>232</v>
      </c>
      <c r="D87" s="308"/>
      <c r="E87" s="309"/>
      <c r="F87" s="26"/>
      <c r="G87" s="41"/>
      <c r="H87" s="29"/>
      <c r="I87" s="127"/>
      <c r="J87" s="127"/>
      <c r="K87" s="127"/>
      <c r="L87" s="127"/>
    </row>
    <row r="88" spans="1:12" x14ac:dyDescent="0.25">
      <c r="A88" s="334"/>
      <c r="B88" s="213" t="s">
        <v>83</v>
      </c>
      <c r="C88" s="307" t="s">
        <v>177</v>
      </c>
      <c r="D88" s="308"/>
      <c r="E88" s="309"/>
      <c r="F88" s="26"/>
      <c r="G88" s="41"/>
      <c r="H88" s="29"/>
      <c r="I88" s="127"/>
      <c r="J88" s="127"/>
      <c r="K88" s="127"/>
      <c r="L88" s="127"/>
    </row>
    <row r="89" spans="1:12" x14ac:dyDescent="0.25">
      <c r="A89" s="334"/>
      <c r="B89" s="212" t="s">
        <v>198</v>
      </c>
      <c r="C89" s="307" t="s">
        <v>84</v>
      </c>
      <c r="D89" s="308"/>
      <c r="E89" s="309"/>
      <c r="F89" s="26"/>
      <c r="G89" s="41"/>
      <c r="H89" s="29"/>
      <c r="I89" s="127"/>
      <c r="J89" s="127"/>
      <c r="K89" s="127"/>
      <c r="L89" s="127"/>
    </row>
    <row r="90" spans="1:12" x14ac:dyDescent="0.25">
      <c r="A90" s="334"/>
      <c r="B90" s="212" t="s">
        <v>20</v>
      </c>
      <c r="C90" s="307" t="s">
        <v>81</v>
      </c>
      <c r="D90" s="308"/>
      <c r="E90" s="308"/>
      <c r="F90" s="26"/>
      <c r="G90" s="41"/>
      <c r="H90" s="29"/>
      <c r="I90" s="127"/>
      <c r="J90" s="127"/>
      <c r="K90" s="127"/>
      <c r="L90" s="127"/>
    </row>
    <row r="91" spans="1:12" x14ac:dyDescent="0.25">
      <c r="A91" s="335"/>
      <c r="B91" s="174" t="s">
        <v>277</v>
      </c>
      <c r="C91" s="307" t="s">
        <v>55</v>
      </c>
      <c r="D91" s="308"/>
      <c r="E91" s="309"/>
      <c r="F91" s="26"/>
      <c r="G91" s="41"/>
      <c r="H91" s="137"/>
      <c r="I91" s="127"/>
      <c r="J91" s="127"/>
      <c r="K91" s="127"/>
      <c r="L91" s="127"/>
    </row>
    <row r="92" spans="1:12" x14ac:dyDescent="0.25">
      <c r="A92" s="334"/>
      <c r="B92" s="212"/>
      <c r="C92" s="307" t="s">
        <v>263</v>
      </c>
      <c r="D92" s="308"/>
      <c r="E92" s="309" t="s">
        <v>263</v>
      </c>
      <c r="F92" s="26"/>
      <c r="G92" s="41"/>
      <c r="H92" s="261"/>
      <c r="I92" s="127"/>
      <c r="J92" s="127"/>
      <c r="K92" s="127"/>
      <c r="L92" s="127"/>
    </row>
    <row r="93" spans="1:12" x14ac:dyDescent="0.25">
      <c r="A93" s="334"/>
      <c r="B93" s="43"/>
      <c r="C93" s="352" t="s">
        <v>298</v>
      </c>
      <c r="D93" s="301"/>
      <c r="E93" s="301"/>
      <c r="F93" s="26"/>
      <c r="G93" s="41"/>
      <c r="H93" s="261"/>
      <c r="I93" s="127"/>
      <c r="J93" s="127"/>
      <c r="K93" s="127"/>
      <c r="L93" s="127"/>
    </row>
    <row r="94" spans="1:12" ht="13.5" thickBot="1" x14ac:dyDescent="0.3">
      <c r="A94" s="336"/>
      <c r="B94" s="212" t="s">
        <v>229</v>
      </c>
      <c r="C94" s="350" t="s">
        <v>178</v>
      </c>
      <c r="D94" s="346"/>
      <c r="E94" s="347"/>
      <c r="F94" s="28"/>
      <c r="G94" s="27">
        <f>_4871_8+_4872</f>
        <v>0</v>
      </c>
      <c r="H94" s="175">
        <f>SUM(H95:H96)</f>
        <v>0</v>
      </c>
      <c r="I94" s="127"/>
      <c r="J94" s="127"/>
      <c r="K94" s="127"/>
      <c r="L94" s="127"/>
    </row>
    <row r="95" spans="1:12" x14ac:dyDescent="0.25">
      <c r="A95" s="328" t="s">
        <v>189</v>
      </c>
      <c r="B95" s="176" t="s">
        <v>179</v>
      </c>
      <c r="C95" s="337" t="s">
        <v>180</v>
      </c>
      <c r="D95" s="338"/>
      <c r="E95" s="339"/>
      <c r="F95" s="177"/>
      <c r="G95" s="178"/>
      <c r="H95" s="179"/>
      <c r="I95" s="127"/>
      <c r="J95" s="127"/>
      <c r="K95" s="127"/>
      <c r="L95" s="127"/>
    </row>
    <row r="96" spans="1:12" x14ac:dyDescent="0.25">
      <c r="A96" s="329"/>
      <c r="B96" s="47" t="s">
        <v>181</v>
      </c>
      <c r="C96" s="307" t="s">
        <v>182</v>
      </c>
      <c r="D96" s="308"/>
      <c r="E96" s="309"/>
      <c r="F96" s="26"/>
      <c r="G96" s="41"/>
      <c r="H96" s="29"/>
      <c r="I96" s="127"/>
      <c r="J96" s="127"/>
      <c r="K96" s="127"/>
      <c r="L96" s="127"/>
    </row>
    <row r="97" spans="1:12" ht="13.5" thickBot="1" x14ac:dyDescent="0.3">
      <c r="A97" s="329"/>
      <c r="B97" s="212"/>
      <c r="C97" s="180"/>
      <c r="D97" s="278"/>
      <c r="E97" s="279"/>
      <c r="F97" s="182"/>
      <c r="G97" s="28"/>
      <c r="H97" s="79"/>
      <c r="I97" s="127"/>
      <c r="J97" s="127"/>
      <c r="K97" s="127"/>
      <c r="L97" s="127"/>
    </row>
    <row r="98" spans="1:12" ht="16.5" customHeight="1" thickBot="1" x14ac:dyDescent="0.3">
      <c r="A98" s="329"/>
      <c r="B98" s="183"/>
      <c r="C98" s="233"/>
      <c r="D98" s="234"/>
      <c r="E98" s="235" t="s">
        <v>292</v>
      </c>
      <c r="F98" s="55">
        <f>SUM(F51:F92)+_4871_8+_4872</f>
        <v>0</v>
      </c>
      <c r="G98" s="55">
        <f>_P4_P+_P42_P+_P43_P+_P5_P+_P6_P+_P7_P</f>
        <v>0</v>
      </c>
      <c r="H98" s="56">
        <f>H50+H71+H74+H77+H81+H94</f>
        <v>0</v>
      </c>
      <c r="I98" s="127"/>
      <c r="J98" s="127"/>
      <c r="K98" s="127"/>
      <c r="L98" s="127"/>
    </row>
    <row r="99" spans="1:12" ht="13.5" thickBot="1" x14ac:dyDescent="0.3">
      <c r="A99" s="329"/>
      <c r="B99" s="212"/>
      <c r="C99" s="243"/>
      <c r="D99" s="270"/>
      <c r="E99" s="280"/>
      <c r="F99" s="28"/>
      <c r="G99" s="184"/>
      <c r="H99" s="79"/>
      <c r="I99" s="127"/>
      <c r="J99" s="127"/>
      <c r="K99" s="127"/>
      <c r="L99" s="127"/>
    </row>
    <row r="100" spans="1:12" ht="14.25" customHeight="1" thickBot="1" x14ac:dyDescent="0.3">
      <c r="A100" s="329"/>
      <c r="B100" s="183" t="s">
        <v>183</v>
      </c>
      <c r="C100" s="342" t="s">
        <v>293</v>
      </c>
      <c r="D100" s="343"/>
      <c r="E100" s="344"/>
      <c r="F100" s="185"/>
      <c r="G100" s="55">
        <f>_477</f>
        <v>0</v>
      </c>
      <c r="H100" s="101"/>
      <c r="I100" s="127"/>
      <c r="J100" s="127"/>
      <c r="K100" s="127"/>
      <c r="L100" s="127"/>
    </row>
    <row r="101" spans="1:12" ht="13.5" customHeight="1" thickBot="1" x14ac:dyDescent="0.3">
      <c r="A101" s="329"/>
      <c r="B101" s="281"/>
      <c r="C101" s="243"/>
      <c r="D101" s="270"/>
      <c r="E101" s="269"/>
      <c r="F101" s="28"/>
      <c r="G101" s="28"/>
      <c r="H101" s="79"/>
      <c r="I101" s="127"/>
      <c r="J101" s="127"/>
      <c r="K101" s="127"/>
      <c r="L101" s="127"/>
    </row>
    <row r="102" spans="1:12" ht="13.5" customHeight="1" thickBot="1" x14ac:dyDescent="0.3">
      <c r="A102" s="330"/>
      <c r="B102" s="186"/>
      <c r="C102" s="233"/>
      <c r="D102" s="349" t="s">
        <v>294</v>
      </c>
      <c r="E102" s="344"/>
      <c r="F102" s="55">
        <f>_TP_FP+_TP_2+_TP_3+_477</f>
        <v>0</v>
      </c>
      <c r="G102" s="55">
        <f>_TFP+_TP2+_TP3+_TP4</f>
        <v>0</v>
      </c>
      <c r="H102" s="56">
        <f>_TFPp+H48+H98+H100</f>
        <v>0</v>
      </c>
      <c r="I102" s="127"/>
      <c r="J102" s="127"/>
      <c r="K102" s="127"/>
      <c r="L102" s="127"/>
    </row>
    <row r="103" spans="1:12" x14ac:dyDescent="0.25">
      <c r="A103" s="187"/>
      <c r="B103" s="108"/>
      <c r="C103" s="303" t="s">
        <v>264</v>
      </c>
      <c r="D103" s="303"/>
      <c r="E103" s="303"/>
      <c r="F103" s="188"/>
      <c r="G103" s="189"/>
      <c r="H103" s="190"/>
      <c r="I103" s="127"/>
      <c r="J103" s="127"/>
      <c r="K103" s="127"/>
      <c r="L103" s="127"/>
    </row>
    <row r="104" spans="1:12" x14ac:dyDescent="0.25">
      <c r="A104" s="119"/>
      <c r="B104" s="113"/>
      <c r="C104" s="303" t="s">
        <v>271</v>
      </c>
      <c r="D104" s="303"/>
      <c r="E104" s="303"/>
      <c r="G104" s="117"/>
      <c r="H104" s="117"/>
      <c r="I104" s="127"/>
      <c r="J104" s="127"/>
      <c r="K104" s="127"/>
      <c r="L104" s="127"/>
    </row>
    <row r="105" spans="1:12" x14ac:dyDescent="0.25">
      <c r="A105" s="119"/>
      <c r="B105" s="113"/>
      <c r="C105" s="303" t="s">
        <v>190</v>
      </c>
      <c r="D105" s="303"/>
      <c r="E105" s="303"/>
      <c r="G105" s="191">
        <f>_P4_P-_P4_Pbis</f>
        <v>0</v>
      </c>
      <c r="H105" s="191">
        <f>_P4_Pp-_P4_Pbisp</f>
        <v>0</v>
      </c>
      <c r="I105" s="127"/>
      <c r="J105" s="127"/>
      <c r="K105" s="127"/>
      <c r="L105" s="127"/>
    </row>
    <row r="106" spans="1:12" x14ac:dyDescent="0.25">
      <c r="A106" s="119"/>
      <c r="I106" s="127"/>
      <c r="J106" s="127"/>
      <c r="K106" s="127"/>
      <c r="L106" s="127"/>
    </row>
    <row r="107" spans="1:12" x14ac:dyDescent="0.25">
      <c r="I107" s="127"/>
      <c r="J107" s="127"/>
      <c r="K107" s="127"/>
      <c r="L107" s="127"/>
    </row>
    <row r="108" spans="1:12" x14ac:dyDescent="0.25">
      <c r="I108" s="127"/>
      <c r="J108" s="127"/>
      <c r="K108" s="127"/>
      <c r="L108" s="127"/>
    </row>
    <row r="109" spans="1:12" x14ac:dyDescent="0.25">
      <c r="I109" s="127"/>
      <c r="J109" s="127"/>
      <c r="K109" s="127"/>
      <c r="L109" s="127"/>
    </row>
    <row r="110" spans="1:12" x14ac:dyDescent="0.25">
      <c r="I110" s="127"/>
      <c r="J110" s="127"/>
      <c r="K110" s="127"/>
      <c r="L110" s="127"/>
    </row>
    <row r="111" spans="1:12" x14ac:dyDescent="0.25">
      <c r="I111" s="127"/>
      <c r="J111" s="127"/>
      <c r="K111" s="127"/>
      <c r="L111" s="127"/>
    </row>
    <row r="112" spans="1:12" x14ac:dyDescent="0.25">
      <c r="I112" s="127"/>
      <c r="J112" s="127"/>
      <c r="K112" s="127"/>
      <c r="L112" s="127"/>
    </row>
    <row r="113" spans="4:12" x14ac:dyDescent="0.25">
      <c r="D113" s="192"/>
      <c r="E113" s="192"/>
      <c r="I113" s="127"/>
      <c r="J113" s="127"/>
      <c r="K113" s="127"/>
      <c r="L113" s="127"/>
    </row>
    <row r="114" spans="4:12" x14ac:dyDescent="0.25">
      <c r="I114" s="127"/>
      <c r="J114" s="127"/>
      <c r="K114" s="127"/>
      <c r="L114" s="127"/>
    </row>
    <row r="115" spans="4:12" x14ac:dyDescent="0.25">
      <c r="I115" s="127"/>
      <c r="J115" s="127"/>
      <c r="K115" s="127"/>
      <c r="L115" s="127"/>
    </row>
    <row r="116" spans="4:12" x14ac:dyDescent="0.25">
      <c r="I116" s="127"/>
      <c r="J116" s="127"/>
      <c r="K116" s="127"/>
      <c r="L116" s="127"/>
    </row>
    <row r="117" spans="4:12" x14ac:dyDescent="0.25">
      <c r="I117" s="127"/>
      <c r="J117" s="127"/>
      <c r="K117" s="127"/>
      <c r="L117" s="127"/>
    </row>
    <row r="118" spans="4:12" x14ac:dyDescent="0.25">
      <c r="I118" s="127"/>
      <c r="J118" s="127"/>
      <c r="K118" s="127"/>
      <c r="L118" s="127"/>
    </row>
    <row r="119" spans="4:12" x14ac:dyDescent="0.25">
      <c r="I119" s="127"/>
      <c r="J119" s="127"/>
      <c r="K119" s="127"/>
      <c r="L119" s="127"/>
    </row>
    <row r="120" spans="4:12" x14ac:dyDescent="0.25">
      <c r="I120" s="127"/>
      <c r="J120" s="127"/>
      <c r="K120" s="127"/>
      <c r="L120" s="127"/>
    </row>
    <row r="121" spans="4:12" x14ac:dyDescent="0.25">
      <c r="I121" s="127"/>
      <c r="J121" s="127"/>
      <c r="K121" s="127"/>
      <c r="L121" s="127"/>
    </row>
    <row r="122" spans="4:12" x14ac:dyDescent="0.25">
      <c r="I122" s="127"/>
      <c r="J122" s="127"/>
      <c r="K122" s="127"/>
      <c r="L122" s="127"/>
    </row>
    <row r="123" spans="4:12" x14ac:dyDescent="0.25">
      <c r="I123" s="127"/>
      <c r="J123" s="127"/>
      <c r="K123" s="127"/>
      <c r="L123" s="127"/>
    </row>
    <row r="124" spans="4:12" x14ac:dyDescent="0.25">
      <c r="I124" s="127"/>
      <c r="J124" s="127"/>
      <c r="K124" s="127"/>
      <c r="L124" s="127"/>
    </row>
    <row r="125" spans="4:12" x14ac:dyDescent="0.25">
      <c r="I125" s="127"/>
      <c r="J125" s="127"/>
      <c r="K125" s="127"/>
      <c r="L125" s="127"/>
    </row>
    <row r="126" spans="4:12" x14ac:dyDescent="0.25">
      <c r="I126" s="127"/>
      <c r="J126" s="127"/>
      <c r="K126" s="127"/>
      <c r="L126" s="127"/>
    </row>
    <row r="127" spans="4:12" x14ac:dyDescent="0.25">
      <c r="I127" s="127"/>
      <c r="J127" s="127"/>
      <c r="K127" s="127"/>
      <c r="L127" s="127"/>
    </row>
    <row r="128" spans="4:12" x14ac:dyDescent="0.25">
      <c r="I128" s="127"/>
      <c r="J128" s="127"/>
      <c r="K128" s="127"/>
      <c r="L128" s="127"/>
    </row>
    <row r="129" spans="9:12" x14ac:dyDescent="0.25">
      <c r="I129" s="127"/>
      <c r="J129" s="127"/>
      <c r="K129" s="127"/>
      <c r="L129" s="127"/>
    </row>
    <row r="130" spans="9:12" x14ac:dyDescent="0.25">
      <c r="I130" s="127"/>
      <c r="J130" s="127"/>
      <c r="K130" s="127"/>
      <c r="L130" s="127"/>
    </row>
    <row r="131" spans="9:12" x14ac:dyDescent="0.25">
      <c r="I131" s="127"/>
      <c r="J131" s="127"/>
      <c r="K131" s="127"/>
      <c r="L131" s="127"/>
    </row>
    <row r="132" spans="9:12" x14ac:dyDescent="0.25">
      <c r="I132" s="127"/>
      <c r="J132" s="127"/>
      <c r="K132" s="127"/>
      <c r="L132" s="127"/>
    </row>
    <row r="133" spans="9:12" x14ac:dyDescent="0.25">
      <c r="I133" s="127"/>
      <c r="J133" s="127"/>
      <c r="K133" s="127"/>
      <c r="L133" s="127"/>
    </row>
    <row r="134" spans="9:12" x14ac:dyDescent="0.25">
      <c r="I134" s="127"/>
      <c r="J134" s="127"/>
      <c r="K134" s="127"/>
      <c r="L134" s="127"/>
    </row>
    <row r="135" spans="9:12" x14ac:dyDescent="0.25">
      <c r="I135" s="127"/>
      <c r="J135" s="127"/>
      <c r="K135" s="127"/>
      <c r="L135" s="127"/>
    </row>
    <row r="136" spans="9:12" x14ac:dyDescent="0.25">
      <c r="I136" s="127"/>
      <c r="J136" s="127"/>
      <c r="K136" s="127"/>
      <c r="L136" s="127"/>
    </row>
    <row r="137" spans="9:12" x14ac:dyDescent="0.25">
      <c r="I137" s="127"/>
      <c r="J137" s="127"/>
      <c r="K137" s="127"/>
      <c r="L137" s="127"/>
    </row>
    <row r="138" spans="9:12" x14ac:dyDescent="0.25">
      <c r="I138" s="127"/>
      <c r="J138" s="127"/>
      <c r="K138" s="127"/>
      <c r="L138" s="127"/>
    </row>
    <row r="139" spans="9:12" x14ac:dyDescent="0.25">
      <c r="I139" s="127"/>
      <c r="J139" s="127"/>
      <c r="K139" s="127"/>
      <c r="L139" s="127"/>
    </row>
  </sheetData>
  <mergeCells count="93">
    <mergeCell ref="A2:F2"/>
    <mergeCell ref="A7:A41"/>
    <mergeCell ref="C19:E19"/>
    <mergeCell ref="C28:E28"/>
    <mergeCell ref="C92:E92"/>
    <mergeCell ref="C27:E27"/>
    <mergeCell ref="C61:E61"/>
    <mergeCell ref="C64:E64"/>
    <mergeCell ref="C32:E32"/>
    <mergeCell ref="C60:E60"/>
    <mergeCell ref="C66:E66"/>
    <mergeCell ref="C56:E56"/>
    <mergeCell ref="C80:E80"/>
    <mergeCell ref="C22:E22"/>
    <mergeCell ref="C23:E23"/>
    <mergeCell ref="C24:E24"/>
    <mergeCell ref="C81:E81"/>
    <mergeCell ref="C26:E26"/>
    <mergeCell ref="C73:E73"/>
    <mergeCell ref="C75:E75"/>
    <mergeCell ref="C71:E71"/>
    <mergeCell ref="C58:E58"/>
    <mergeCell ref="C59:E59"/>
    <mergeCell ref="C74:E74"/>
    <mergeCell ref="C62:E62"/>
    <mergeCell ref="C76:E76"/>
    <mergeCell ref="C39:E39"/>
    <mergeCell ref="C33:E33"/>
    <mergeCell ref="C77:E77"/>
    <mergeCell ref="C53:E53"/>
    <mergeCell ref="C41:E41"/>
    <mergeCell ref="C6:E6"/>
    <mergeCell ref="C57:E57"/>
    <mergeCell ref="C43:E43"/>
    <mergeCell ref="C44:E44"/>
    <mergeCell ref="C55:E55"/>
    <mergeCell ref="C13:E13"/>
    <mergeCell ref="C54:E54"/>
    <mergeCell ref="C12:E12"/>
    <mergeCell ref="C17:E17"/>
    <mergeCell ref="C16:E16"/>
    <mergeCell ref="C15:E15"/>
    <mergeCell ref="C9:E9"/>
    <mergeCell ref="C51:E51"/>
    <mergeCell ref="C25:E25"/>
    <mergeCell ref="C52:E52"/>
    <mergeCell ref="C21:E21"/>
    <mergeCell ref="C103:E103"/>
    <mergeCell ref="C84:E84"/>
    <mergeCell ref="C88:E88"/>
    <mergeCell ref="C86:E86"/>
    <mergeCell ref="D102:E102"/>
    <mergeCell ref="C89:E89"/>
    <mergeCell ref="C91:E91"/>
    <mergeCell ref="C94:E94"/>
    <mergeCell ref="C90:E90"/>
    <mergeCell ref="C95:E95"/>
    <mergeCell ref="C96:E96"/>
    <mergeCell ref="C87:E87"/>
    <mergeCell ref="C85:E85"/>
    <mergeCell ref="C93:E93"/>
    <mergeCell ref="C20:E20"/>
    <mergeCell ref="C11:E11"/>
    <mergeCell ref="A95:A102"/>
    <mergeCell ref="A42:A48"/>
    <mergeCell ref="A49:A94"/>
    <mergeCell ref="C63:E63"/>
    <mergeCell ref="C65:E65"/>
    <mergeCell ref="C67:E67"/>
    <mergeCell ref="C68:E68"/>
    <mergeCell ref="C69:E69"/>
    <mergeCell ref="C70:E70"/>
    <mergeCell ref="C78:E78"/>
    <mergeCell ref="C79:E79"/>
    <mergeCell ref="C72:E72"/>
    <mergeCell ref="C100:E100"/>
    <mergeCell ref="C83:E83"/>
    <mergeCell ref="D1:G1"/>
    <mergeCell ref="C10:E10"/>
    <mergeCell ref="C104:E104"/>
    <mergeCell ref="C105:E105"/>
    <mergeCell ref="A1:B1"/>
    <mergeCell ref="C5:E5"/>
    <mergeCell ref="C45:E45"/>
    <mergeCell ref="C46:E46"/>
    <mergeCell ref="C50:E50"/>
    <mergeCell ref="C14:E14"/>
    <mergeCell ref="C34:E34"/>
    <mergeCell ref="F3:G3"/>
    <mergeCell ref="C38:E38"/>
    <mergeCell ref="C8:E8"/>
    <mergeCell ref="C18:E18"/>
    <mergeCell ref="C82:E82"/>
  </mergeCells>
  <phoneticPr fontId="2" type="noConversion"/>
  <dataValidations xWindow="546" yWindow="252" count="3">
    <dataValidation type="decimal" operator="greaterThanOrEqual" allowBlank="1" showErrorMessage="1" prompt="positif" sqref="F95:F96 F100 D30:E30 G81 F51:F52 F44:F46 F54:F57 F59:F61 F75:F76 F83:F84 F78:F80 G104:H105 G50 F11:F14 F86:F93 H8:H25 F20:F25 F33:F34 F38 F72:F73 F63:F70 H30:H103" xr:uid="{00000000-0002-0000-0100-000000000000}">
      <formula1>0</formula1>
    </dataValidation>
    <dataValidation allowBlank="1" showInputMessage="1" showErrorMessage="1" prompt="positif" sqref="F30" xr:uid="{00000000-0002-0000-0100-000001000000}"/>
    <dataValidation allowBlank="1" showErrorMessage="1" prompt="positif/négatif" sqref="F26:F28" xr:uid="{00000000-0002-0000-0100-000002000000}"/>
  </dataValidations>
  <hyperlinks>
    <hyperlink ref="D1" r:id="rId1" xr:uid="{7538EB8E-6207-4F9C-AEDE-3E12F1629B5C}"/>
  </hyperlinks>
  <printOptions horizontalCentered="1" verticalCentered="1" headings="1" gridLines="1"/>
  <pageMargins left="0.21" right="0" top="0.19685039370078741" bottom="0.39370078740157483" header="0.15748031496062992" footer="0"/>
  <pageSetup paperSize="9" scale="60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445</vt:i4>
      </vt:variant>
    </vt:vector>
  </HeadingPairs>
  <TitlesOfParts>
    <vt:vector size="447" baseType="lpstr">
      <vt:lpstr>2.1 Actif</vt:lpstr>
      <vt:lpstr>2.2 Passif</vt:lpstr>
      <vt:lpstr>_1011</vt:lpstr>
      <vt:lpstr>_1011p</vt:lpstr>
      <vt:lpstr>_10133</vt:lpstr>
      <vt:lpstr>_10133p</vt:lpstr>
      <vt:lpstr>_10134</vt:lpstr>
      <vt:lpstr>_10134p</vt:lpstr>
      <vt:lpstr>_102</vt:lpstr>
      <vt:lpstr>_102_103</vt:lpstr>
      <vt:lpstr>_102_103p</vt:lpstr>
      <vt:lpstr>_102p</vt:lpstr>
      <vt:lpstr>_103</vt:lpstr>
      <vt:lpstr>_103p</vt:lpstr>
      <vt:lpstr>_104</vt:lpstr>
      <vt:lpstr>_104p</vt:lpstr>
      <vt:lpstr>_105</vt:lpstr>
      <vt:lpstr>_105p</vt:lpstr>
      <vt:lpstr>_106</vt:lpstr>
      <vt:lpstr>_1061</vt:lpstr>
      <vt:lpstr>_1061p</vt:lpstr>
      <vt:lpstr>_1063</vt:lpstr>
      <vt:lpstr>_1063p</vt:lpstr>
      <vt:lpstr>_1067</vt:lpstr>
      <vt:lpstr>_1067p</vt:lpstr>
      <vt:lpstr>_10683</vt:lpstr>
      <vt:lpstr>_10683p</vt:lpstr>
      <vt:lpstr>_10685</vt:lpstr>
      <vt:lpstr>_10685p</vt:lpstr>
      <vt:lpstr>_10688</vt:lpstr>
      <vt:lpstr>_10688p</vt:lpstr>
      <vt:lpstr>_106p</vt:lpstr>
      <vt:lpstr>_109b</vt:lpstr>
      <vt:lpstr>_109n</vt:lpstr>
      <vt:lpstr>_109np</vt:lpstr>
      <vt:lpstr>_11</vt:lpstr>
      <vt:lpstr>_12</vt:lpstr>
      <vt:lpstr>_12p_ag</vt:lpstr>
      <vt:lpstr>_13</vt:lpstr>
      <vt:lpstr>_13_1</vt:lpstr>
      <vt:lpstr>_13_2</vt:lpstr>
      <vt:lpstr>_145</vt:lpstr>
      <vt:lpstr>_145p</vt:lpstr>
      <vt:lpstr>_146</vt:lpstr>
      <vt:lpstr>_146p</vt:lpstr>
      <vt:lpstr>_151</vt:lpstr>
      <vt:lpstr>_151p</vt:lpstr>
      <vt:lpstr>_153_58</vt:lpstr>
      <vt:lpstr>_153_58p</vt:lpstr>
      <vt:lpstr>_1572</vt:lpstr>
      <vt:lpstr>_1572p</vt:lpstr>
      <vt:lpstr>_162</vt:lpstr>
      <vt:lpstr>_162p</vt:lpstr>
      <vt:lpstr>_163</vt:lpstr>
      <vt:lpstr>_163p</vt:lpstr>
      <vt:lpstr>_1641</vt:lpstr>
      <vt:lpstr>_1641p</vt:lpstr>
      <vt:lpstr>_1642</vt:lpstr>
      <vt:lpstr>_1642p</vt:lpstr>
      <vt:lpstr>_1647</vt:lpstr>
      <vt:lpstr>_1647p</vt:lpstr>
      <vt:lpstr>_1648</vt:lpstr>
      <vt:lpstr>_1648p</vt:lpstr>
      <vt:lpstr>_1651</vt:lpstr>
      <vt:lpstr>_1651p</vt:lpstr>
      <vt:lpstr>_1654</vt:lpstr>
      <vt:lpstr>_1654p</vt:lpstr>
      <vt:lpstr>_1658</vt:lpstr>
      <vt:lpstr>_1658p</vt:lpstr>
      <vt:lpstr>_166_7AU</vt:lpstr>
      <vt:lpstr>_166_7AUp</vt:lpstr>
      <vt:lpstr>_1671</vt:lpstr>
      <vt:lpstr>_1675</vt:lpstr>
      <vt:lpstr>_1675p</vt:lpstr>
      <vt:lpstr>_1676</vt:lpstr>
      <vt:lpstr>_1676p</vt:lpstr>
      <vt:lpstr>_168</vt:lpstr>
      <vt:lpstr>_1688</vt:lpstr>
      <vt:lpstr>_16883</vt:lpstr>
      <vt:lpstr>_16883p</vt:lpstr>
      <vt:lpstr>_1688p</vt:lpstr>
      <vt:lpstr>_168p</vt:lpstr>
      <vt:lpstr>_169b</vt:lpstr>
      <vt:lpstr>_17</vt:lpstr>
      <vt:lpstr>_17p</vt:lpstr>
      <vt:lpstr>_20_AUTa</vt:lpstr>
      <vt:lpstr>_20_AUTb</vt:lpstr>
      <vt:lpstr>_20_AUTbis</vt:lpstr>
      <vt:lpstr>_20_AUTn</vt:lpstr>
      <vt:lpstr>_20_AUTnp</vt:lpstr>
      <vt:lpstr>_20_AUTnpbis</vt:lpstr>
      <vt:lpstr>_201a</vt:lpstr>
      <vt:lpstr>_201b</vt:lpstr>
      <vt:lpstr>_201n</vt:lpstr>
      <vt:lpstr>_201np</vt:lpstr>
      <vt:lpstr>_2082_5a</vt:lpstr>
      <vt:lpstr>_2082_5b</vt:lpstr>
      <vt:lpstr>_2082_5n</vt:lpstr>
      <vt:lpstr>_2082_5np</vt:lpstr>
      <vt:lpstr>_2111a</vt:lpstr>
      <vt:lpstr>_2111b</vt:lpstr>
      <vt:lpstr>_2111n</vt:lpstr>
      <vt:lpstr>_2111np</vt:lpstr>
      <vt:lpstr>_2112_5a</vt:lpstr>
      <vt:lpstr>_2112_5b</vt:lpstr>
      <vt:lpstr>_2112_5n</vt:lpstr>
      <vt:lpstr>_2112_5np</vt:lpstr>
      <vt:lpstr>_212a</vt:lpstr>
      <vt:lpstr>_212b</vt:lpstr>
      <vt:lpstr>_212n</vt:lpstr>
      <vt:lpstr>_212np</vt:lpstr>
      <vt:lpstr>_21315_2145a</vt:lpstr>
      <vt:lpstr>_21315_2145b</vt:lpstr>
      <vt:lpstr>_21315_2145n</vt:lpstr>
      <vt:lpstr>_21315_2145np</vt:lpstr>
      <vt:lpstr>_213a</vt:lpstr>
      <vt:lpstr>_213b</vt:lpstr>
      <vt:lpstr>_213n</vt:lpstr>
      <vt:lpstr>_213np</vt:lpstr>
      <vt:lpstr>_214a</vt:lpstr>
      <vt:lpstr>_214b</vt:lpstr>
      <vt:lpstr>_214n</vt:lpstr>
      <vt:lpstr>_214np</vt:lpstr>
      <vt:lpstr>_215_218a</vt:lpstr>
      <vt:lpstr>_215_218b</vt:lpstr>
      <vt:lpstr>_215_218n</vt:lpstr>
      <vt:lpstr>_215_218np</vt:lpstr>
      <vt:lpstr>_2291_2</vt:lpstr>
      <vt:lpstr>_2291_2p</vt:lpstr>
      <vt:lpstr>_2293</vt:lpstr>
      <vt:lpstr>_2293p</vt:lpstr>
      <vt:lpstr>_22a</vt:lpstr>
      <vt:lpstr>_22b</vt:lpstr>
      <vt:lpstr>_22n</vt:lpstr>
      <vt:lpstr>_2312a</vt:lpstr>
      <vt:lpstr>_2312b</vt:lpstr>
      <vt:lpstr>_2312n</vt:lpstr>
      <vt:lpstr>_2312np</vt:lpstr>
      <vt:lpstr>_2313_4_8a</vt:lpstr>
      <vt:lpstr>_2313_4_8b</vt:lpstr>
      <vt:lpstr>_2313_4_8n</vt:lpstr>
      <vt:lpstr>_2313_4_8np</vt:lpstr>
      <vt:lpstr>_238a</vt:lpstr>
      <vt:lpstr>_238b</vt:lpstr>
      <vt:lpstr>_238n</vt:lpstr>
      <vt:lpstr>_238np</vt:lpstr>
      <vt:lpstr>_267a</vt:lpstr>
      <vt:lpstr>_267b</vt:lpstr>
      <vt:lpstr>_267n</vt:lpstr>
      <vt:lpstr>_267np</vt:lpstr>
      <vt:lpstr>_269_79</vt:lpstr>
      <vt:lpstr>_269_79p</vt:lpstr>
      <vt:lpstr>_26a</vt:lpstr>
      <vt:lpstr>_26b</vt:lpstr>
      <vt:lpstr>_26n</vt:lpstr>
      <vt:lpstr>_26np</vt:lpstr>
      <vt:lpstr>_27_AUTa</vt:lpstr>
      <vt:lpstr>_27_AUTb</vt:lpstr>
      <vt:lpstr>_27_AUTn</vt:lpstr>
      <vt:lpstr>_27_AUTnp</vt:lpstr>
      <vt:lpstr>_272a</vt:lpstr>
      <vt:lpstr>_272b</vt:lpstr>
      <vt:lpstr>_272n</vt:lpstr>
      <vt:lpstr>_272np</vt:lpstr>
      <vt:lpstr>_2741a</vt:lpstr>
      <vt:lpstr>_2741b</vt:lpstr>
      <vt:lpstr>_2741n</vt:lpstr>
      <vt:lpstr>_2741np</vt:lpstr>
      <vt:lpstr>_2768a</vt:lpstr>
      <vt:lpstr>_2768b</vt:lpstr>
      <vt:lpstr>_2768n</vt:lpstr>
      <vt:lpstr>_2768np</vt:lpstr>
      <vt:lpstr>_2781_3a</vt:lpstr>
      <vt:lpstr>_2781_3b</vt:lpstr>
      <vt:lpstr>_2781_3n</vt:lpstr>
      <vt:lpstr>_2781_3np</vt:lpstr>
      <vt:lpstr>_31a</vt:lpstr>
      <vt:lpstr>_31b</vt:lpstr>
      <vt:lpstr>_31n</vt:lpstr>
      <vt:lpstr>_31np</vt:lpstr>
      <vt:lpstr>_32a</vt:lpstr>
      <vt:lpstr>_32b</vt:lpstr>
      <vt:lpstr>_32n</vt:lpstr>
      <vt:lpstr>_32np</vt:lpstr>
      <vt:lpstr>_33a</vt:lpstr>
      <vt:lpstr>_33b</vt:lpstr>
      <vt:lpstr>_33n</vt:lpstr>
      <vt:lpstr>_33np</vt:lpstr>
      <vt:lpstr>_358a</vt:lpstr>
      <vt:lpstr>_358b</vt:lpstr>
      <vt:lpstr>_358n</vt:lpstr>
      <vt:lpstr>_358np</vt:lpstr>
      <vt:lpstr>_35a</vt:lpstr>
      <vt:lpstr>_35b</vt:lpstr>
      <vt:lpstr>_35n</vt:lpstr>
      <vt:lpstr>_35np</vt:lpstr>
      <vt:lpstr>_37a</vt:lpstr>
      <vt:lpstr>_37b</vt:lpstr>
      <vt:lpstr>_37n</vt:lpstr>
      <vt:lpstr>_37np</vt:lpstr>
      <vt:lpstr>_4_AUTa</vt:lpstr>
      <vt:lpstr>_4_AUTb</vt:lpstr>
      <vt:lpstr>_4_AUTn</vt:lpstr>
      <vt:lpstr>_4_AUTnp</vt:lpstr>
      <vt:lpstr>_40_138</vt:lpstr>
      <vt:lpstr>_40_138p</vt:lpstr>
      <vt:lpstr>_40_238</vt:lpstr>
      <vt:lpstr>_40_238p</vt:lpstr>
      <vt:lpstr>_40_458</vt:lpstr>
      <vt:lpstr>_40_458p</vt:lpstr>
      <vt:lpstr>_409a</vt:lpstr>
      <vt:lpstr>_409b</vt:lpstr>
      <vt:lpstr>_409n</vt:lpstr>
      <vt:lpstr>_411a</vt:lpstr>
      <vt:lpstr>_411b</vt:lpstr>
      <vt:lpstr>_411n</vt:lpstr>
      <vt:lpstr>_411np</vt:lpstr>
      <vt:lpstr>_412a</vt:lpstr>
      <vt:lpstr>_412b</vt:lpstr>
      <vt:lpstr>_412n</vt:lpstr>
      <vt:lpstr>_412np</vt:lpstr>
      <vt:lpstr>_414a</vt:lpstr>
      <vt:lpstr>_414b</vt:lpstr>
      <vt:lpstr>_414n</vt:lpstr>
      <vt:lpstr>_414np</vt:lpstr>
      <vt:lpstr>_415a</vt:lpstr>
      <vt:lpstr>_415b</vt:lpstr>
      <vt:lpstr>_415n</vt:lpstr>
      <vt:lpstr>_415np</vt:lpstr>
      <vt:lpstr>_416a</vt:lpstr>
      <vt:lpstr>_416b</vt:lpstr>
      <vt:lpstr>_416n</vt:lpstr>
      <vt:lpstr>_416np</vt:lpstr>
      <vt:lpstr>_418a</vt:lpstr>
      <vt:lpstr>_418b</vt:lpstr>
      <vt:lpstr>_418n</vt:lpstr>
      <vt:lpstr>_418np</vt:lpstr>
      <vt:lpstr>_419_AU</vt:lpstr>
      <vt:lpstr>_419_AUp</vt:lpstr>
      <vt:lpstr>_4195</vt:lpstr>
      <vt:lpstr>_4195p</vt:lpstr>
      <vt:lpstr>_42_3_4</vt:lpstr>
      <vt:lpstr>_42_3_4p</vt:lpstr>
      <vt:lpstr>_42_AUTa</vt:lpstr>
      <vt:lpstr>_42_AUTb</vt:lpstr>
      <vt:lpstr>_42_AUTn</vt:lpstr>
      <vt:lpstr>_42_AUTnp</vt:lpstr>
      <vt:lpstr>_441a</vt:lpstr>
      <vt:lpstr>_441b</vt:lpstr>
      <vt:lpstr>_441n</vt:lpstr>
      <vt:lpstr>_441np</vt:lpstr>
      <vt:lpstr>_45_6AU</vt:lpstr>
      <vt:lpstr>_45_6AUp</vt:lpstr>
      <vt:lpstr>_451_8Aa</vt:lpstr>
      <vt:lpstr>_451_8Ab</vt:lpstr>
      <vt:lpstr>_451_8An</vt:lpstr>
      <vt:lpstr>_451_8Anp</vt:lpstr>
      <vt:lpstr>_451_8P</vt:lpstr>
      <vt:lpstr>_451_8Pp</vt:lpstr>
      <vt:lpstr>_454</vt:lpstr>
      <vt:lpstr>_454a</vt:lpstr>
      <vt:lpstr>_454Ap</vt:lpstr>
      <vt:lpstr>_454b</vt:lpstr>
      <vt:lpstr>_454n</vt:lpstr>
      <vt:lpstr>_454np</vt:lpstr>
      <vt:lpstr>_4563</vt:lpstr>
      <vt:lpstr>_4563p</vt:lpstr>
      <vt:lpstr>_46_Aa</vt:lpstr>
      <vt:lpstr>_46_Ab</vt:lpstr>
      <vt:lpstr>_46_An</vt:lpstr>
      <vt:lpstr>_46_Anp</vt:lpstr>
      <vt:lpstr>_461_Aa</vt:lpstr>
      <vt:lpstr>_461_Ab</vt:lpstr>
      <vt:lpstr>_461_An</vt:lpstr>
      <vt:lpstr>_461_Anp</vt:lpstr>
      <vt:lpstr>_461_P_SF</vt:lpstr>
      <vt:lpstr>_461_P_SFp</vt:lpstr>
      <vt:lpstr>_4615Aa</vt:lpstr>
      <vt:lpstr>_4615Ab</vt:lpstr>
      <vt:lpstr>_4615An</vt:lpstr>
      <vt:lpstr>_4615np</vt:lpstr>
      <vt:lpstr>_4615P</vt:lpstr>
      <vt:lpstr>_4615Pp</vt:lpstr>
      <vt:lpstr>_476b</vt:lpstr>
      <vt:lpstr>_477</vt:lpstr>
      <vt:lpstr>_478_A_SFa</vt:lpstr>
      <vt:lpstr>_478_A_SFb</vt:lpstr>
      <vt:lpstr>_478_A_SFnp</vt:lpstr>
      <vt:lpstr>_478n</vt:lpstr>
      <vt:lpstr>_481b</vt:lpstr>
      <vt:lpstr>_486b</vt:lpstr>
      <vt:lpstr>_486n</vt:lpstr>
      <vt:lpstr>_4871_8</vt:lpstr>
      <vt:lpstr>_4871_8p</vt:lpstr>
      <vt:lpstr>_4872</vt:lpstr>
      <vt:lpstr>_4872p</vt:lpstr>
      <vt:lpstr>_50a</vt:lpstr>
      <vt:lpstr>_50b</vt:lpstr>
      <vt:lpstr>_50n</vt:lpstr>
      <vt:lpstr>_51_AUb</vt:lpstr>
      <vt:lpstr>_51_AUn</vt:lpstr>
      <vt:lpstr>_51_AUnp</vt:lpstr>
      <vt:lpstr>_511b</vt:lpstr>
      <vt:lpstr>_511n</vt:lpstr>
      <vt:lpstr>_511np</vt:lpstr>
      <vt:lpstr>_515b</vt:lpstr>
      <vt:lpstr>_515n</vt:lpstr>
      <vt:lpstr>_515np</vt:lpstr>
      <vt:lpstr>_516b</vt:lpstr>
      <vt:lpstr>_516n</vt:lpstr>
      <vt:lpstr>_516np</vt:lpstr>
      <vt:lpstr>_518b</vt:lpstr>
      <vt:lpstr>_518n</vt:lpstr>
      <vt:lpstr>_518np</vt:lpstr>
      <vt:lpstr>_519</vt:lpstr>
      <vt:lpstr>_519p</vt:lpstr>
      <vt:lpstr>_53_54b</vt:lpstr>
      <vt:lpstr>_53_54n</vt:lpstr>
      <vt:lpstr>_53_54np</vt:lpstr>
      <vt:lpstr>_amdep_ecaq</vt:lpstr>
      <vt:lpstr>_brt_ecaq</vt:lpstr>
      <vt:lpstr>_brt_ecaq_neg</vt:lpstr>
      <vt:lpstr>_brt_ecaq_negp</vt:lpstr>
      <vt:lpstr>_IDA_ad</vt:lpstr>
      <vt:lpstr>_IDA_b</vt:lpstr>
      <vt:lpstr>_IDA_n</vt:lpstr>
      <vt:lpstr>_IDA_nn</vt:lpstr>
      <vt:lpstr>_IDPd</vt:lpstr>
      <vt:lpstr>_IDPp</vt:lpstr>
      <vt:lpstr>_net_ecaq</vt:lpstr>
      <vt:lpstr>_net_ecaqnp</vt:lpstr>
      <vt:lpstr>_nom_E21</vt:lpstr>
      <vt:lpstr>_nom_E22</vt:lpstr>
      <vt:lpstr>_P0_A</vt:lpstr>
      <vt:lpstr>_P0_Ap</vt:lpstr>
      <vt:lpstr>_P1_A</vt:lpstr>
      <vt:lpstr>_P1_Ap</vt:lpstr>
      <vt:lpstr>_P1_P</vt:lpstr>
      <vt:lpstr>_P1_Pp</vt:lpstr>
      <vt:lpstr>_P10_A</vt:lpstr>
      <vt:lpstr>_P10_Ap</vt:lpstr>
      <vt:lpstr>_P101_P</vt:lpstr>
      <vt:lpstr>_P101_Pp</vt:lpstr>
      <vt:lpstr>_P11_P</vt:lpstr>
      <vt:lpstr>_P11_Pp</vt:lpstr>
      <vt:lpstr>_P12_P</vt:lpstr>
      <vt:lpstr>_P12_Pp</vt:lpstr>
      <vt:lpstr>_P2_A</vt:lpstr>
      <vt:lpstr>_P2_Ap</vt:lpstr>
      <vt:lpstr>_P2_P</vt:lpstr>
      <vt:lpstr>_P2_Pp</vt:lpstr>
      <vt:lpstr>_P21_P</vt:lpstr>
      <vt:lpstr>_P22_P</vt:lpstr>
      <vt:lpstr>_P22_Pp</vt:lpstr>
      <vt:lpstr>_P3_Ap</vt:lpstr>
      <vt:lpstr>_P3_P</vt:lpstr>
      <vt:lpstr>_P3_Pp</vt:lpstr>
      <vt:lpstr>_P4_A</vt:lpstr>
      <vt:lpstr>_P4_Ap</vt:lpstr>
      <vt:lpstr>_P4_P</vt:lpstr>
      <vt:lpstr>_P4_Pbis</vt:lpstr>
      <vt:lpstr>_P4_Pbisp</vt:lpstr>
      <vt:lpstr>_P4_Pp</vt:lpstr>
      <vt:lpstr>_P4_Pter</vt:lpstr>
      <vt:lpstr>_P4_Pterp</vt:lpstr>
      <vt:lpstr>_P42_P</vt:lpstr>
      <vt:lpstr>_P42_Pp</vt:lpstr>
      <vt:lpstr>_P43_P</vt:lpstr>
      <vt:lpstr>_P43_Pp</vt:lpstr>
      <vt:lpstr>_P5_A</vt:lpstr>
      <vt:lpstr>_P5_Abis</vt:lpstr>
      <vt:lpstr>_P5_Ap</vt:lpstr>
      <vt:lpstr>_P5_Apbis</vt:lpstr>
      <vt:lpstr>_P5_P</vt:lpstr>
      <vt:lpstr>_P5_Pp</vt:lpstr>
      <vt:lpstr>_P6_A</vt:lpstr>
      <vt:lpstr>_P6_Ap</vt:lpstr>
      <vt:lpstr>_P6_P</vt:lpstr>
      <vt:lpstr>_P6_Pp</vt:lpstr>
      <vt:lpstr>_P61_A</vt:lpstr>
      <vt:lpstr>_P61_Ap</vt:lpstr>
      <vt:lpstr>_P7_A</vt:lpstr>
      <vt:lpstr>_P7_Ap</vt:lpstr>
      <vt:lpstr>_P7_P</vt:lpstr>
      <vt:lpstr>_P7_Pp</vt:lpstr>
      <vt:lpstr>_P8_A</vt:lpstr>
      <vt:lpstr>_P8_Abis</vt:lpstr>
      <vt:lpstr>_P8_Ap</vt:lpstr>
      <vt:lpstr>_P8_Apbis</vt:lpstr>
      <vt:lpstr>_P81_A</vt:lpstr>
      <vt:lpstr>_P81_Ap</vt:lpstr>
      <vt:lpstr>_P9_A</vt:lpstr>
      <vt:lpstr>_P9_Ap</vt:lpstr>
      <vt:lpstr>_RePM</vt:lpstr>
      <vt:lpstr>_RePMp</vt:lpstr>
      <vt:lpstr>_RPM</vt:lpstr>
      <vt:lpstr>_RPMp</vt:lpstr>
      <vt:lpstr>_TA1</vt:lpstr>
      <vt:lpstr>_TA1a</vt:lpstr>
      <vt:lpstr>_TA1b</vt:lpstr>
      <vt:lpstr>_TA1n</vt:lpstr>
      <vt:lpstr>_TA1p</vt:lpstr>
      <vt:lpstr>_TA2</vt:lpstr>
      <vt:lpstr>_TA2a</vt:lpstr>
      <vt:lpstr>_TA2b</vt:lpstr>
      <vt:lpstr>_TA2n</vt:lpstr>
      <vt:lpstr>_TA2p</vt:lpstr>
      <vt:lpstr>_TA3</vt:lpstr>
      <vt:lpstr>_TA3n</vt:lpstr>
      <vt:lpstr>_TA3p</vt:lpstr>
      <vt:lpstr>_TA4</vt:lpstr>
      <vt:lpstr>_TA4n</vt:lpstr>
      <vt:lpstr>_TA4p</vt:lpstr>
      <vt:lpstr>_TA5</vt:lpstr>
      <vt:lpstr>_TA5n</vt:lpstr>
      <vt:lpstr>_TA5p</vt:lpstr>
      <vt:lpstr>_TAFP</vt:lpstr>
      <vt:lpstr>_TAFPp</vt:lpstr>
      <vt:lpstr>_TFP</vt:lpstr>
      <vt:lpstr>_TFPp</vt:lpstr>
      <vt:lpstr>_TG_A</vt:lpstr>
      <vt:lpstr>_TG_Aa</vt:lpstr>
      <vt:lpstr>_TG_Ab</vt:lpstr>
      <vt:lpstr>_TG_An</vt:lpstr>
      <vt:lpstr>_TG_Ap</vt:lpstr>
      <vt:lpstr>_TG_P</vt:lpstr>
      <vt:lpstr>_TG_Pp</vt:lpstr>
      <vt:lpstr>_TGP</vt:lpstr>
      <vt:lpstr>_TME_ad</vt:lpstr>
      <vt:lpstr>_TME_b</vt:lpstr>
      <vt:lpstr>_TME_n</vt:lpstr>
      <vt:lpstr>_TME_nn</vt:lpstr>
      <vt:lpstr>_TP_1</vt:lpstr>
      <vt:lpstr>_TP_2</vt:lpstr>
      <vt:lpstr>_TP_3</vt:lpstr>
      <vt:lpstr>_TP_AFP</vt:lpstr>
      <vt:lpstr>_TP_FP</vt:lpstr>
      <vt:lpstr>_TP1</vt:lpstr>
      <vt:lpstr>_TP1p</vt:lpstr>
      <vt:lpstr>_TP2</vt:lpstr>
      <vt:lpstr>_TP2p</vt:lpstr>
      <vt:lpstr>_TP3</vt:lpstr>
      <vt:lpstr>_TP3p</vt:lpstr>
      <vt:lpstr>_TP4</vt:lpstr>
      <vt:lpstr>_TP4p</vt:lpstr>
      <vt:lpstr>Notice_F02_1_web</vt:lpstr>
      <vt:lpstr>Notice_F02_2_web</vt:lpstr>
    </vt:vector>
  </TitlesOfParts>
  <Company>MELT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Idrissa Ndiaye</cp:lastModifiedBy>
  <cp:lastPrinted>2017-03-28T09:26:38Z</cp:lastPrinted>
  <dcterms:created xsi:type="dcterms:W3CDTF">2006-11-07T10:05:07Z</dcterms:created>
  <dcterms:modified xsi:type="dcterms:W3CDTF">2026-04-15T08:26:24Z</dcterms:modified>
</cp:coreProperties>
</file>